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X:\Paço Municipal\Coordenadoria Executiva de Administração de Suprimentos\EDITAIS 2024\CONCORRÊNCIA\FASE 3 CIDADE JARDIM\ANEXOS\"/>
    </mc:Choice>
  </mc:AlternateContent>
  <xr:revisionPtr revIDLastSave="0" documentId="13_ncr:1_{5D3F2F8B-5CEA-438F-985C-2A254D447F78}" xr6:coauthVersionLast="47" xr6:coauthVersionMax="47" xr10:uidLastSave="{00000000-0000-0000-0000-000000000000}"/>
  <bookViews>
    <workbookView xWindow="-108" yWindow="-108" windowWidth="23256" windowHeight="12576" tabRatio="861" activeTab="1" xr2:uid="{00000000-000D-0000-FFFF-FFFF00000000}"/>
  </bookViews>
  <sheets>
    <sheet name="Capa Planilha" sheetId="22" r:id="rId1"/>
    <sheet name="Planilha Orcamentaria 2024" sheetId="24" r:id="rId2"/>
    <sheet name="Memoria Escavação" sheetId="18" r:id="rId3"/>
    <sheet name="Memoria Pavimentos" sheetId="9" r:id="rId4"/>
  </sheets>
  <externalReferences>
    <externalReference r:id="rId5"/>
  </externalReferences>
  <definedNames>
    <definedName name="_xlnm.Print_Area" localSheetId="0">'Capa Planilha'!$A$1:$H$10</definedName>
    <definedName name="_xlnm.Print_Area" localSheetId="1">'Planilha Orcamentaria 2024'!$A$1:$H$161</definedName>
    <definedName name="NRELATORIOS">COUNTA([1]Relatórios!$A$1:$A$65536)-2</definedName>
    <definedName name="RelatoriosFontes">OFFSET([1]Relatórios!$A$5,1,0,NRELATORIOS)</definedName>
    <definedName name="_xlnm.Print_Titles" localSheetId="1">'Planilha Orcamentaria 2024'!$3:$4</definedName>
  </definedNames>
  <calcPr calcId="191029"/>
</workbook>
</file>

<file path=xl/calcChain.xml><?xml version="1.0" encoding="utf-8"?>
<calcChain xmlns="http://schemas.openxmlformats.org/spreadsheetml/2006/main">
  <c r="F9" i="24" l="1"/>
  <c r="F8" i="24"/>
  <c r="F10" i="24" s="1"/>
  <c r="G155" i="24" l="1"/>
  <c r="F24" i="24"/>
  <c r="G24" i="24"/>
  <c r="G25" i="24"/>
  <c r="H25" i="24" s="1"/>
  <c r="H24" i="24" l="1"/>
  <c r="G9" i="24"/>
  <c r="G8" i="24"/>
  <c r="G10" i="24"/>
  <c r="G11" i="24"/>
  <c r="H11" i="24" s="1"/>
  <c r="F37" i="24"/>
  <c r="G146" i="24"/>
  <c r="G147" i="24"/>
  <c r="G148" i="24"/>
  <c r="H148" i="24" s="1"/>
  <c r="G149" i="24"/>
  <c r="G150" i="24"/>
  <c r="G151" i="24"/>
  <c r="G152" i="24"/>
  <c r="G145" i="24"/>
  <c r="G140" i="24"/>
  <c r="G131" i="24"/>
  <c r="G132" i="24"/>
  <c r="G133" i="24"/>
  <c r="G134" i="24"/>
  <c r="G135" i="24"/>
  <c r="G136" i="24"/>
  <c r="G137" i="24"/>
  <c r="G130" i="24"/>
  <c r="G125" i="24"/>
  <c r="G116" i="24"/>
  <c r="G117" i="24"/>
  <c r="G118" i="24"/>
  <c r="H118" i="24" s="1"/>
  <c r="G119" i="24"/>
  <c r="H119" i="24" s="1"/>
  <c r="G120" i="24"/>
  <c r="G121" i="24"/>
  <c r="G122" i="24"/>
  <c r="G115" i="24"/>
  <c r="G107" i="24"/>
  <c r="H107" i="24" s="1"/>
  <c r="G106" i="24"/>
  <c r="G86" i="24"/>
  <c r="G85" i="24"/>
  <c r="G72" i="24"/>
  <c r="H72" i="24" s="1"/>
  <c r="G73" i="24"/>
  <c r="H73" i="24" s="1"/>
  <c r="G74" i="24"/>
  <c r="G75" i="24"/>
  <c r="G76" i="24"/>
  <c r="H76" i="24" s="1"/>
  <c r="G77" i="24"/>
  <c r="G78" i="24"/>
  <c r="G71" i="24"/>
  <c r="G67" i="24"/>
  <c r="G68" i="24"/>
  <c r="G63" i="24"/>
  <c r="H63" i="24" s="1"/>
  <c r="G64" i="24"/>
  <c r="H64" i="24" s="1"/>
  <c r="G65" i="24"/>
  <c r="H65" i="24" s="1"/>
  <c r="G66" i="24"/>
  <c r="H66" i="24" s="1"/>
  <c r="G62" i="24"/>
  <c r="G53" i="24"/>
  <c r="H53" i="24" s="1"/>
  <c r="G54" i="24"/>
  <c r="H54" i="24" s="1"/>
  <c r="G55" i="24"/>
  <c r="H55" i="24" s="1"/>
  <c r="G56" i="24"/>
  <c r="G57" i="24"/>
  <c r="H57" i="24" s="1"/>
  <c r="G58" i="24"/>
  <c r="G59" i="24"/>
  <c r="G52" i="24"/>
  <c r="G38" i="24"/>
  <c r="H38" i="24" s="1"/>
  <c r="G39" i="24"/>
  <c r="H39" i="24" s="1"/>
  <c r="G40" i="24"/>
  <c r="H40" i="24" s="1"/>
  <c r="G41" i="24"/>
  <c r="H41" i="24" s="1"/>
  <c r="G42" i="24"/>
  <c r="H42" i="24" s="1"/>
  <c r="G43" i="24"/>
  <c r="H43" i="24" s="1"/>
  <c r="G44" i="24"/>
  <c r="G45" i="24"/>
  <c r="H45" i="24" s="1"/>
  <c r="G46" i="24"/>
  <c r="G47" i="24"/>
  <c r="H47" i="24" s="1"/>
  <c r="G48" i="24"/>
  <c r="G49" i="24"/>
  <c r="G37" i="24"/>
  <c r="G31" i="24"/>
  <c r="H31" i="24" s="1"/>
  <c r="G32" i="24"/>
  <c r="H32" i="24" s="1"/>
  <c r="G33" i="24"/>
  <c r="H33" i="24" s="1"/>
  <c r="G34" i="24"/>
  <c r="G30" i="24"/>
  <c r="G18" i="24"/>
  <c r="H18" i="24" s="1"/>
  <c r="G19" i="24"/>
  <c r="H19" i="24" s="1"/>
  <c r="G20" i="24"/>
  <c r="H20" i="24" s="1"/>
  <c r="G21" i="24"/>
  <c r="H21" i="24" s="1"/>
  <c r="G22" i="24"/>
  <c r="G23" i="24"/>
  <c r="H23" i="24" s="1"/>
  <c r="G26" i="24"/>
  <c r="G27" i="24"/>
  <c r="H27" i="24" s="1"/>
  <c r="G17" i="24"/>
  <c r="H17" i="24" s="1"/>
  <c r="G7" i="24"/>
  <c r="H7" i="24" s="1"/>
  <c r="G6" i="24"/>
  <c r="H6" i="24" s="1"/>
  <c r="H149" i="24"/>
  <c r="H133" i="24"/>
  <c r="H134" i="24"/>
  <c r="H74" i="24"/>
  <c r="F155" i="24"/>
  <c r="F150" i="24"/>
  <c r="F151" i="24" s="1"/>
  <c r="F146" i="24"/>
  <c r="F147" i="24" s="1"/>
  <c r="F145" i="24"/>
  <c r="F140" i="24"/>
  <c r="F135" i="24"/>
  <c r="F131" i="24"/>
  <c r="F130" i="24"/>
  <c r="F125" i="24"/>
  <c r="F120" i="24"/>
  <c r="F121" i="24" s="1"/>
  <c r="F116" i="24"/>
  <c r="F117" i="24" s="1"/>
  <c r="F115" i="24"/>
  <c r="F106" i="24"/>
  <c r="F102" i="24"/>
  <c r="F101" i="24"/>
  <c r="F98" i="24"/>
  <c r="F96" i="24"/>
  <c r="F97" i="24" s="1"/>
  <c r="F94" i="24"/>
  <c r="F92" i="24"/>
  <c r="F93" i="24" s="1"/>
  <c r="F91" i="24"/>
  <c r="F90" i="24"/>
  <c r="F89" i="24"/>
  <c r="F86" i="24"/>
  <c r="F85" i="24"/>
  <c r="F78" i="24"/>
  <c r="H78" i="24" s="1"/>
  <c r="F68" i="24"/>
  <c r="F59" i="24"/>
  <c r="F49" i="24"/>
  <c r="F34" i="24"/>
  <c r="G91" i="24"/>
  <c r="H59" i="24" l="1"/>
  <c r="H120" i="24"/>
  <c r="H9" i="24"/>
  <c r="H10" i="24"/>
  <c r="H26" i="24"/>
  <c r="H147" i="24"/>
  <c r="H155" i="24"/>
  <c r="H156" i="24" s="1"/>
  <c r="H8" i="24"/>
  <c r="H121" i="24"/>
  <c r="H115" i="24"/>
  <c r="H85" i="24"/>
  <c r="H151" i="24"/>
  <c r="H125" i="24"/>
  <c r="H126" i="24" s="1"/>
  <c r="H131" i="24"/>
  <c r="H49" i="24"/>
  <c r="H130" i="24"/>
  <c r="H140" i="24"/>
  <c r="H141" i="24" s="1"/>
  <c r="H34" i="24"/>
  <c r="H135" i="24"/>
  <c r="H91" i="24"/>
  <c r="H37" i="24"/>
  <c r="H116" i="24"/>
  <c r="H86" i="24"/>
  <c r="H150" i="24"/>
  <c r="F132" i="24"/>
  <c r="H132" i="24" s="1"/>
  <c r="F136" i="24"/>
  <c r="H136" i="24" s="1"/>
  <c r="H146" i="24"/>
  <c r="H106" i="24"/>
  <c r="H108" i="24" s="1"/>
  <c r="H117" i="24"/>
  <c r="H68" i="24"/>
  <c r="H145" i="24"/>
  <c r="F152" i="24"/>
  <c r="H152" i="24" s="1"/>
  <c r="F122" i="24"/>
  <c r="H122" i="24" s="1"/>
  <c r="G103" i="24"/>
  <c r="H103" i="24" s="1"/>
  <c r="G102" i="24"/>
  <c r="H102" i="24" s="1"/>
  <c r="G101" i="24"/>
  <c r="H101" i="24" s="1"/>
  <c r="G98" i="24"/>
  <c r="H98" i="24" s="1"/>
  <c r="G97" i="24"/>
  <c r="H97" i="24" s="1"/>
  <c r="G96" i="24"/>
  <c r="H96" i="24" s="1"/>
  <c r="G95" i="24"/>
  <c r="G94" i="24"/>
  <c r="H94" i="24" s="1"/>
  <c r="F95" i="24"/>
  <c r="G93" i="24"/>
  <c r="H93" i="24" s="1"/>
  <c r="G92" i="24"/>
  <c r="H92" i="24" s="1"/>
  <c r="G90" i="24"/>
  <c r="H90" i="24" s="1"/>
  <c r="G89" i="24"/>
  <c r="H89" i="24" s="1"/>
  <c r="F77" i="24"/>
  <c r="H77" i="24" s="1"/>
  <c r="F75" i="24"/>
  <c r="H75" i="24" s="1"/>
  <c r="F71" i="24"/>
  <c r="H71" i="24" s="1"/>
  <c r="H79" i="24" s="1"/>
  <c r="F67" i="24"/>
  <c r="H67" i="24" s="1"/>
  <c r="F62" i="24"/>
  <c r="H62" i="24" s="1"/>
  <c r="F58" i="24"/>
  <c r="H58" i="24" s="1"/>
  <c r="F56" i="24"/>
  <c r="H56" i="24" s="1"/>
  <c r="F52" i="24"/>
  <c r="H52" i="24" s="1"/>
  <c r="F48" i="24"/>
  <c r="H48" i="24" s="1"/>
  <c r="F46" i="24"/>
  <c r="H46" i="24" s="1"/>
  <c r="F44" i="24"/>
  <c r="H44" i="24" s="1"/>
  <c r="F30" i="24"/>
  <c r="H30" i="24" s="1"/>
  <c r="F22" i="24"/>
  <c r="H22" i="24" s="1"/>
  <c r="H28" i="24" s="1"/>
  <c r="J121" i="18"/>
  <c r="F121" i="18" s="1"/>
  <c r="G121" i="18" s="1"/>
  <c r="K121" i="18" s="1"/>
  <c r="N121" i="18"/>
  <c r="O121" i="18"/>
  <c r="J122" i="18"/>
  <c r="F122" i="18" s="1"/>
  <c r="G122" i="18" s="1"/>
  <c r="K122" i="18" s="1"/>
  <c r="N122" i="18"/>
  <c r="O122" i="18"/>
  <c r="J123" i="18"/>
  <c r="F123" i="18" s="1"/>
  <c r="G123" i="18" s="1"/>
  <c r="K123" i="18" s="1"/>
  <c r="N123" i="18"/>
  <c r="O123" i="18"/>
  <c r="J124" i="18"/>
  <c r="F124" i="18" s="1"/>
  <c r="G124" i="18" s="1"/>
  <c r="K124" i="18" s="1"/>
  <c r="N124" i="18"/>
  <c r="O124" i="18"/>
  <c r="J125" i="18"/>
  <c r="F125" i="18" s="1"/>
  <c r="G125" i="18" s="1"/>
  <c r="K125" i="18" s="1"/>
  <c r="N125" i="18"/>
  <c r="O125" i="18"/>
  <c r="J111" i="18"/>
  <c r="F111" i="18" s="1"/>
  <c r="G111" i="18" s="1"/>
  <c r="K111" i="18" s="1"/>
  <c r="N111" i="18"/>
  <c r="O111" i="18"/>
  <c r="H60" i="24" l="1"/>
  <c r="H95" i="24"/>
  <c r="H99" i="24" s="1"/>
  <c r="H12" i="24"/>
  <c r="H153" i="24"/>
  <c r="H104" i="24"/>
  <c r="H123" i="24"/>
  <c r="H127" i="24" s="1"/>
  <c r="H87" i="24"/>
  <c r="H69" i="24"/>
  <c r="H35" i="24"/>
  <c r="H50" i="24"/>
  <c r="F137" i="24"/>
  <c r="H137" i="24" s="1"/>
  <c r="H138" i="24" s="1"/>
  <c r="P123" i="18"/>
  <c r="P121" i="18"/>
  <c r="Q121" i="18" s="1"/>
  <c r="R121" i="18" s="1"/>
  <c r="P125" i="18"/>
  <c r="P124" i="18"/>
  <c r="Q124" i="18" s="1"/>
  <c r="R124" i="18" s="1"/>
  <c r="P122" i="18"/>
  <c r="Q122" i="18" s="1"/>
  <c r="R122" i="18" s="1"/>
  <c r="Q125" i="18"/>
  <c r="R125" i="18" s="1"/>
  <c r="Q123" i="18"/>
  <c r="R123" i="18" s="1"/>
  <c r="P111" i="18"/>
  <c r="Q111" i="18" s="1"/>
  <c r="R111" i="18" s="1"/>
  <c r="F7" i="9"/>
  <c r="K6" i="9"/>
  <c r="J6" i="9"/>
  <c r="H109" i="24" l="1"/>
  <c r="H110" i="24" s="1"/>
  <c r="H142" i="24"/>
  <c r="H80" i="24"/>
  <c r="H157" i="24"/>
  <c r="J7" i="9"/>
  <c r="H158" i="24" l="1"/>
  <c r="E7" i="9"/>
  <c r="I7" i="9" l="1"/>
  <c r="O6" i="9" l="1"/>
  <c r="K7" i="9"/>
  <c r="Q6" i="9"/>
  <c r="R6" i="9" s="1"/>
  <c r="O7" i="9" l="1"/>
  <c r="R7" i="9"/>
  <c r="J186" i="18" l="1"/>
  <c r="F186" i="18" s="1"/>
  <c r="G186" i="18" s="1"/>
  <c r="K186" i="18" s="1"/>
  <c r="N186" i="18"/>
  <c r="O186" i="18"/>
  <c r="J187" i="18"/>
  <c r="F187" i="18" s="1"/>
  <c r="G187" i="18" s="1"/>
  <c r="K187" i="18" s="1"/>
  <c r="N187" i="18"/>
  <c r="O187" i="18"/>
  <c r="J188" i="18"/>
  <c r="F188" i="18" s="1"/>
  <c r="G188" i="18" s="1"/>
  <c r="K188" i="18" s="1"/>
  <c r="N188" i="18"/>
  <c r="O188" i="18"/>
  <c r="J189" i="18"/>
  <c r="F189" i="18" s="1"/>
  <c r="G189" i="18" s="1"/>
  <c r="K189" i="18" s="1"/>
  <c r="N189" i="18"/>
  <c r="O189" i="18"/>
  <c r="O182" i="18"/>
  <c r="N182" i="18"/>
  <c r="J182" i="18"/>
  <c r="F182" i="18" s="1"/>
  <c r="G182" i="18" s="1"/>
  <c r="K182" i="18" s="1"/>
  <c r="P188" i="18" l="1"/>
  <c r="Q188" i="18" s="1"/>
  <c r="R188" i="18" s="1"/>
  <c r="P187" i="18"/>
  <c r="Q187" i="18" s="1"/>
  <c r="R187" i="18" s="1"/>
  <c r="P189" i="18"/>
  <c r="Q189" i="18" s="1"/>
  <c r="R189" i="18" s="1"/>
  <c r="P186" i="18"/>
  <c r="Q186" i="18" s="1"/>
  <c r="R186" i="18" s="1"/>
  <c r="P182" i="18"/>
  <c r="Q182" i="18" s="1"/>
  <c r="R182" i="18" s="1"/>
  <c r="J42" i="18"/>
  <c r="F42" i="18" s="1"/>
  <c r="G139" i="18"/>
  <c r="G134" i="18"/>
  <c r="G133" i="18"/>
  <c r="G129" i="18"/>
  <c r="G128" i="18"/>
  <c r="N146" i="18" l="1"/>
  <c r="N145" i="18"/>
  <c r="J146" i="18"/>
  <c r="J145" i="18"/>
  <c r="F145" i="18" s="1"/>
  <c r="G145" i="18" s="1"/>
  <c r="O112" i="18"/>
  <c r="N112" i="18"/>
  <c r="J112" i="18"/>
  <c r="F112" i="18" s="1"/>
  <c r="G112" i="18" s="1"/>
  <c r="N13" i="18"/>
  <c r="J13" i="18"/>
  <c r="F13" i="18" s="1"/>
  <c r="G13" i="18" s="1"/>
  <c r="O13" i="18"/>
  <c r="O19" i="18"/>
  <c r="O20" i="18"/>
  <c r="O21" i="18"/>
  <c r="O22" i="18"/>
  <c r="O23" i="18"/>
  <c r="O24" i="18"/>
  <c r="O25" i="18"/>
  <c r="O26" i="18"/>
  <c r="O27" i="18"/>
  <c r="O28" i="18"/>
  <c r="O29" i="18"/>
  <c r="O30" i="18"/>
  <c r="O31" i="18"/>
  <c r="O32" i="18"/>
  <c r="O33" i="18"/>
  <c r="O34" i="18"/>
  <c r="O35" i="18"/>
  <c r="O36" i="18"/>
  <c r="O37" i="18"/>
  <c r="O18" i="18"/>
  <c r="O17" i="18"/>
  <c r="O16" i="18"/>
  <c r="N37" i="18"/>
  <c r="J37" i="18"/>
  <c r="G37" i="18"/>
  <c r="N36" i="18"/>
  <c r="J36" i="18"/>
  <c r="G36" i="18"/>
  <c r="N35" i="18"/>
  <c r="J35" i="18"/>
  <c r="F35" i="18" s="1"/>
  <c r="G35" i="18" s="1"/>
  <c r="N34" i="18"/>
  <c r="J34" i="18"/>
  <c r="F34" i="18" s="1"/>
  <c r="G34" i="18" s="1"/>
  <c r="N33" i="18"/>
  <c r="J33" i="18"/>
  <c r="F33" i="18" s="1"/>
  <c r="G33" i="18" s="1"/>
  <c r="N32" i="18"/>
  <c r="J32" i="18"/>
  <c r="G32" i="18"/>
  <c r="N31" i="18"/>
  <c r="J31" i="18"/>
  <c r="G31" i="18"/>
  <c r="N30" i="18"/>
  <c r="J30" i="18"/>
  <c r="F30" i="18" s="1"/>
  <c r="G30" i="18" s="1"/>
  <c r="N29" i="18"/>
  <c r="J29" i="18"/>
  <c r="F29" i="18" s="1"/>
  <c r="G29" i="18" s="1"/>
  <c r="N28" i="18"/>
  <c r="J28" i="18"/>
  <c r="G28" i="18"/>
  <c r="N27" i="18"/>
  <c r="J27" i="18"/>
  <c r="G27" i="18"/>
  <c r="N26" i="18"/>
  <c r="J26" i="18"/>
  <c r="F26" i="18" s="1"/>
  <c r="G26" i="18" s="1"/>
  <c r="N25" i="18"/>
  <c r="J25" i="18"/>
  <c r="G25" i="18"/>
  <c r="N24" i="18"/>
  <c r="J24" i="18"/>
  <c r="F24" i="18" s="1"/>
  <c r="G24" i="18" s="1"/>
  <c r="N23" i="18"/>
  <c r="J23" i="18"/>
  <c r="G23" i="18"/>
  <c r="N22" i="18"/>
  <c r="J22" i="18"/>
  <c r="G22" i="18"/>
  <c r="N21" i="18"/>
  <c r="J21" i="18"/>
  <c r="F21" i="18" s="1"/>
  <c r="G21" i="18" s="1"/>
  <c r="N20" i="18"/>
  <c r="J20" i="18"/>
  <c r="F20" i="18" s="1"/>
  <c r="G20" i="18" s="1"/>
  <c r="N19" i="18"/>
  <c r="J19" i="18"/>
  <c r="G19" i="18"/>
  <c r="N18" i="18"/>
  <c r="J18" i="18"/>
  <c r="G18" i="18"/>
  <c r="N17" i="18"/>
  <c r="J17" i="18"/>
  <c r="F17" i="18" s="1"/>
  <c r="G17" i="18" s="1"/>
  <c r="N16" i="18"/>
  <c r="J16" i="18"/>
  <c r="G16" i="18"/>
  <c r="O116" i="18"/>
  <c r="O117" i="18"/>
  <c r="O118" i="18"/>
  <c r="O119" i="18"/>
  <c r="O120" i="18"/>
  <c r="O128" i="18"/>
  <c r="O129" i="18"/>
  <c r="O130" i="18"/>
  <c r="O133" i="18"/>
  <c r="O134" i="18"/>
  <c r="O135" i="18"/>
  <c r="O138" i="18"/>
  <c r="O139" i="18"/>
  <c r="O140" i="18"/>
  <c r="O115" i="18"/>
  <c r="O149" i="18"/>
  <c r="N120" i="18"/>
  <c r="J120" i="18"/>
  <c r="G120" i="18"/>
  <c r="N119" i="18"/>
  <c r="J119" i="18"/>
  <c r="G119" i="18"/>
  <c r="N118" i="18"/>
  <c r="J118" i="18"/>
  <c r="F118" i="18" s="1"/>
  <c r="G118" i="18" s="1"/>
  <c r="N117" i="18"/>
  <c r="J117" i="18"/>
  <c r="G117" i="18"/>
  <c r="N116" i="18"/>
  <c r="J116" i="18"/>
  <c r="G116" i="18"/>
  <c r="N115" i="18"/>
  <c r="J115" i="18"/>
  <c r="F115" i="18" s="1"/>
  <c r="G115" i="18" s="1"/>
  <c r="O146" i="18"/>
  <c r="O145" i="18"/>
  <c r="O150" i="18"/>
  <c r="O151" i="18"/>
  <c r="O152" i="18"/>
  <c r="O153" i="18"/>
  <c r="O154" i="18"/>
  <c r="O155" i="18"/>
  <c r="O156" i="18"/>
  <c r="O157" i="18"/>
  <c r="O158" i="18"/>
  <c r="O159" i="18"/>
  <c r="O160" i="18"/>
  <c r="O161" i="18"/>
  <c r="O164" i="18"/>
  <c r="N161" i="18"/>
  <c r="J161" i="18"/>
  <c r="G161" i="18"/>
  <c r="N160" i="18"/>
  <c r="J160" i="18"/>
  <c r="G160" i="18"/>
  <c r="N159" i="18"/>
  <c r="J159" i="18"/>
  <c r="F159" i="18" s="1"/>
  <c r="G159" i="18" s="1"/>
  <c r="N158" i="18"/>
  <c r="J158" i="18"/>
  <c r="F158" i="18" s="1"/>
  <c r="G158" i="18" s="1"/>
  <c r="N157" i="18"/>
  <c r="J157" i="18"/>
  <c r="G157" i="18"/>
  <c r="N156" i="18"/>
  <c r="J156" i="18"/>
  <c r="G156" i="18"/>
  <c r="N155" i="18"/>
  <c r="J155" i="18"/>
  <c r="F155" i="18" s="1"/>
  <c r="G155" i="18" s="1"/>
  <c r="N154" i="18"/>
  <c r="J154" i="18"/>
  <c r="F154" i="18" s="1"/>
  <c r="G154" i="18" s="1"/>
  <c r="N153" i="18"/>
  <c r="J153" i="18"/>
  <c r="G153" i="18"/>
  <c r="N152" i="18"/>
  <c r="J152" i="18"/>
  <c r="G152" i="18"/>
  <c r="N151" i="18"/>
  <c r="J151" i="18"/>
  <c r="F151" i="18" s="1"/>
  <c r="G151" i="18" s="1"/>
  <c r="N150" i="18"/>
  <c r="J150" i="18"/>
  <c r="G150" i="18"/>
  <c r="N149" i="18"/>
  <c r="J149" i="18"/>
  <c r="G149" i="18"/>
  <c r="K16" i="18" l="1"/>
  <c r="P16" i="18" s="1"/>
  <c r="K13" i="18"/>
  <c r="P13" i="18" s="1"/>
  <c r="K116" i="18"/>
  <c r="P116" i="18" s="1"/>
  <c r="F146" i="18"/>
  <c r="G146" i="18" s="1"/>
  <c r="K146" i="18" s="1"/>
  <c r="K145" i="18"/>
  <c r="P145" i="18" s="1"/>
  <c r="Q145" i="18" s="1"/>
  <c r="R145" i="18" s="1"/>
  <c r="K112" i="18"/>
  <c r="K36" i="18"/>
  <c r="K30" i="18"/>
  <c r="P30" i="18" s="1"/>
  <c r="Q30" i="18" s="1"/>
  <c r="R30" i="18" s="1"/>
  <c r="K23" i="18"/>
  <c r="K25" i="18"/>
  <c r="P25" i="18" s="1"/>
  <c r="Q25" i="18" s="1"/>
  <c r="R25" i="18" s="1"/>
  <c r="K34" i="18"/>
  <c r="K21" i="18"/>
  <c r="K35" i="18"/>
  <c r="K17" i="18"/>
  <c r="K33" i="18"/>
  <c r="K20" i="18"/>
  <c r="K29" i="18"/>
  <c r="K24" i="18"/>
  <c r="K18" i="18"/>
  <c r="K22" i="18"/>
  <c r="K27" i="18"/>
  <c r="K37" i="18"/>
  <c r="K31" i="18"/>
  <c r="K153" i="18"/>
  <c r="K32" i="18"/>
  <c r="K28" i="18"/>
  <c r="K19" i="18"/>
  <c r="P19" i="18" s="1"/>
  <c r="K26" i="18"/>
  <c r="K119" i="18"/>
  <c r="K154" i="18"/>
  <c r="K117" i="18"/>
  <c r="K115" i="18"/>
  <c r="P115" i="18" s="1"/>
  <c r="K120" i="18"/>
  <c r="K118" i="18"/>
  <c r="K155" i="18"/>
  <c r="K149" i="18"/>
  <c r="P149" i="18" s="1"/>
  <c r="K156" i="18"/>
  <c r="K151" i="18"/>
  <c r="K157" i="18"/>
  <c r="K152" i="18"/>
  <c r="K160" i="18"/>
  <c r="K150" i="18"/>
  <c r="K158" i="18"/>
  <c r="P158" i="18" s="1"/>
  <c r="K159" i="18"/>
  <c r="P159" i="18" s="1"/>
  <c r="K161" i="18"/>
  <c r="Q13" i="18" l="1"/>
  <c r="P14" i="18"/>
  <c r="P108" i="18" s="1"/>
  <c r="Q14" i="18"/>
  <c r="P37" i="18"/>
  <c r="Q37" i="18" s="1"/>
  <c r="R37" i="18" s="1"/>
  <c r="P36" i="18"/>
  <c r="Q36" i="18" s="1"/>
  <c r="R36" i="18" s="1"/>
  <c r="P35" i="18"/>
  <c r="Q35" i="18" s="1"/>
  <c r="R35" i="18" s="1"/>
  <c r="P34" i="18"/>
  <c r="Q34" i="18" s="1"/>
  <c r="R34" i="18" s="1"/>
  <c r="P33" i="18"/>
  <c r="Q33" i="18" s="1"/>
  <c r="R33" i="18" s="1"/>
  <c r="P29" i="18"/>
  <c r="Q29" i="18" s="1"/>
  <c r="R29" i="18" s="1"/>
  <c r="P26" i="18"/>
  <c r="Q26" i="18" s="1"/>
  <c r="R26" i="18" s="1"/>
  <c r="P31" i="18"/>
  <c r="Q31" i="18" s="1"/>
  <c r="R31" i="18" s="1"/>
  <c r="P32" i="18"/>
  <c r="Q32" i="18" s="1"/>
  <c r="R32" i="18" s="1"/>
  <c r="P27" i="18"/>
  <c r="Q27" i="18" s="1"/>
  <c r="R27" i="18" s="1"/>
  <c r="P28" i="18"/>
  <c r="Q28" i="18" s="1"/>
  <c r="R28" i="18" s="1"/>
  <c r="P24" i="18"/>
  <c r="Q24" i="18" s="1"/>
  <c r="R24" i="18" s="1"/>
  <c r="P23" i="18"/>
  <c r="Q23" i="18" s="1"/>
  <c r="R23" i="18" s="1"/>
  <c r="P22" i="18"/>
  <c r="Q22" i="18" s="1"/>
  <c r="R22" i="18" s="1"/>
  <c r="P21" i="18"/>
  <c r="Q21" i="18" s="1"/>
  <c r="R21" i="18" s="1"/>
  <c r="P20" i="18"/>
  <c r="Q20" i="18" s="1"/>
  <c r="P18" i="18"/>
  <c r="Q18" i="18" s="1"/>
  <c r="R18" i="18" s="1"/>
  <c r="P17" i="18"/>
  <c r="Q17" i="18" s="1"/>
  <c r="R17" i="18" s="1"/>
  <c r="P119" i="18"/>
  <c r="Q119" i="18" s="1"/>
  <c r="R119" i="18" s="1"/>
  <c r="P120" i="18"/>
  <c r="Q120" i="18" s="1"/>
  <c r="R120" i="18" s="1"/>
  <c r="P118" i="18"/>
  <c r="Q118" i="18" s="1"/>
  <c r="R118" i="18" s="1"/>
  <c r="P117" i="18"/>
  <c r="Q117" i="18" s="1"/>
  <c r="R117" i="18" s="1"/>
  <c r="P112" i="18"/>
  <c r="P146" i="18"/>
  <c r="Q146" i="18" s="1"/>
  <c r="P161" i="18"/>
  <c r="Q161" i="18" s="1"/>
  <c r="R161" i="18" s="1"/>
  <c r="P160" i="18"/>
  <c r="Q160" i="18" s="1"/>
  <c r="R160" i="18" s="1"/>
  <c r="P157" i="18"/>
  <c r="Q157" i="18" s="1"/>
  <c r="R157" i="18" s="1"/>
  <c r="P156" i="18"/>
  <c r="Q156" i="18" s="1"/>
  <c r="R156" i="18" s="1"/>
  <c r="P155" i="18"/>
  <c r="Q155" i="18" s="1"/>
  <c r="R155" i="18" s="1"/>
  <c r="P154" i="18"/>
  <c r="Q154" i="18" s="1"/>
  <c r="R154" i="18" s="1"/>
  <c r="P153" i="18"/>
  <c r="Q153" i="18" s="1"/>
  <c r="R153" i="18" s="1"/>
  <c r="P152" i="18"/>
  <c r="Q152" i="18" s="1"/>
  <c r="R152" i="18" s="1"/>
  <c r="P151" i="18"/>
  <c r="Q151" i="18" s="1"/>
  <c r="R151" i="18" s="1"/>
  <c r="P150" i="18"/>
  <c r="Q150" i="18" s="1"/>
  <c r="R150" i="18" s="1"/>
  <c r="R13" i="18"/>
  <c r="R14" i="18" s="1"/>
  <c r="Q115" i="18"/>
  <c r="R115" i="18" s="1"/>
  <c r="Q149" i="18"/>
  <c r="Q116" i="18"/>
  <c r="R116" i="18" s="1"/>
  <c r="Q16" i="18"/>
  <c r="Q19" i="18"/>
  <c r="R19" i="18" s="1"/>
  <c r="Q159" i="18"/>
  <c r="R159" i="18" s="1"/>
  <c r="Q158" i="18"/>
  <c r="R158" i="18" s="1"/>
  <c r="P147" i="18" l="1"/>
  <c r="P113" i="18"/>
  <c r="Q108" i="18"/>
  <c r="P38" i="18"/>
  <c r="R20" i="18"/>
  <c r="Q38" i="18"/>
  <c r="P126" i="18"/>
  <c r="Q112" i="18"/>
  <c r="R146" i="18"/>
  <c r="R147" i="18" s="1"/>
  <c r="Q147" i="18"/>
  <c r="P162" i="18"/>
  <c r="R16" i="18"/>
  <c r="R126" i="18"/>
  <c r="Q126" i="18"/>
  <c r="R149" i="18"/>
  <c r="Q162" i="18"/>
  <c r="Q113" i="18" l="1"/>
  <c r="R38" i="18"/>
  <c r="R112" i="18"/>
  <c r="R113" i="18" s="1"/>
  <c r="R162" i="18"/>
  <c r="J78" i="18" l="1"/>
  <c r="F78" i="18" s="1"/>
  <c r="G78" i="18" s="1"/>
  <c r="N78" i="18"/>
  <c r="O78" i="18"/>
  <c r="J79" i="18"/>
  <c r="F79" i="18" s="1"/>
  <c r="G79" i="18" s="1"/>
  <c r="K79" i="18" s="1"/>
  <c r="N79" i="18"/>
  <c r="O79" i="18"/>
  <c r="J80" i="18"/>
  <c r="F80" i="18" s="1"/>
  <c r="G80" i="18" s="1"/>
  <c r="N80" i="18"/>
  <c r="O80" i="18"/>
  <c r="J81" i="18"/>
  <c r="F81" i="18" s="1"/>
  <c r="G81" i="18" s="1"/>
  <c r="N81" i="18"/>
  <c r="O81" i="18"/>
  <c r="J104" i="18"/>
  <c r="F104" i="18" s="1"/>
  <c r="G104" i="18" s="1"/>
  <c r="N104" i="18"/>
  <c r="O104" i="18"/>
  <c r="F105" i="18"/>
  <c r="G105" i="18" s="1"/>
  <c r="J105" i="18"/>
  <c r="N105" i="18"/>
  <c r="O105" i="18"/>
  <c r="F106" i="18"/>
  <c r="G106" i="18" s="1"/>
  <c r="J106" i="18"/>
  <c r="N106" i="18"/>
  <c r="O106" i="18"/>
  <c r="J185" i="18"/>
  <c r="F185" i="18" s="1"/>
  <c r="G185" i="18" s="1"/>
  <c r="N185" i="18"/>
  <c r="O185" i="18"/>
  <c r="J192" i="18"/>
  <c r="F192" i="18" s="1"/>
  <c r="G192" i="18" s="1"/>
  <c r="N192" i="18"/>
  <c r="O192" i="18"/>
  <c r="J193" i="18"/>
  <c r="F193" i="18" s="1"/>
  <c r="G193" i="18" s="1"/>
  <c r="N193" i="18"/>
  <c r="O193" i="18"/>
  <c r="J194" i="18"/>
  <c r="F194" i="18" s="1"/>
  <c r="G194" i="18" s="1"/>
  <c r="N194" i="18"/>
  <c r="O194" i="18"/>
  <c r="F197" i="18"/>
  <c r="G197" i="18" s="1"/>
  <c r="J197" i="18"/>
  <c r="N197" i="18"/>
  <c r="O197" i="18"/>
  <c r="F198" i="18"/>
  <c r="G198" i="18" s="1"/>
  <c r="J198" i="18"/>
  <c r="N198" i="18"/>
  <c r="O198" i="18"/>
  <c r="F199" i="18"/>
  <c r="G199" i="18" s="1"/>
  <c r="J199" i="18"/>
  <c r="N199" i="18"/>
  <c r="O199" i="18"/>
  <c r="J75" i="18"/>
  <c r="F75" i="18" s="1"/>
  <c r="G75" i="18" s="1"/>
  <c r="N75" i="18"/>
  <c r="O75" i="18"/>
  <c r="G76" i="18"/>
  <c r="J76" i="18"/>
  <c r="N76" i="18"/>
  <c r="O76" i="18"/>
  <c r="G77" i="18"/>
  <c r="J77" i="18"/>
  <c r="N77" i="18"/>
  <c r="O77" i="18"/>
  <c r="G84" i="18"/>
  <c r="J84" i="18"/>
  <c r="N84" i="18"/>
  <c r="O84" i="18"/>
  <c r="G85" i="18"/>
  <c r="J85" i="18"/>
  <c r="N85" i="18"/>
  <c r="O85" i="18"/>
  <c r="J86" i="18"/>
  <c r="F86" i="18" s="1"/>
  <c r="G86" i="18" s="1"/>
  <c r="N86" i="18"/>
  <c r="O86" i="18"/>
  <c r="G45" i="18"/>
  <c r="J45" i="18"/>
  <c r="N45" i="18"/>
  <c r="O45" i="18"/>
  <c r="G46" i="18"/>
  <c r="J46" i="18"/>
  <c r="N46" i="18"/>
  <c r="O46" i="18"/>
  <c r="J47" i="18"/>
  <c r="F47" i="18" s="1"/>
  <c r="G47" i="18" s="1"/>
  <c r="N47" i="18"/>
  <c r="O47" i="18"/>
  <c r="F40" i="18"/>
  <c r="G40" i="18" s="1"/>
  <c r="J40" i="18"/>
  <c r="N40" i="18"/>
  <c r="O40" i="18"/>
  <c r="F41" i="18"/>
  <c r="G41" i="18" s="1"/>
  <c r="J41" i="18"/>
  <c r="N41" i="18"/>
  <c r="O41" i="18"/>
  <c r="G42" i="18"/>
  <c r="K42" i="18" s="1"/>
  <c r="N42" i="18"/>
  <c r="O42" i="18"/>
  <c r="G56" i="18"/>
  <c r="J56" i="18"/>
  <c r="N56" i="18"/>
  <c r="O56" i="18"/>
  <c r="G57" i="18"/>
  <c r="J57" i="18"/>
  <c r="N57" i="18"/>
  <c r="O57" i="18"/>
  <c r="J58" i="18"/>
  <c r="F58" i="18" s="1"/>
  <c r="G58" i="18" s="1"/>
  <c r="N58" i="18"/>
  <c r="O58" i="18"/>
  <c r="J101" i="18"/>
  <c r="F101" i="18" s="1"/>
  <c r="G101" i="18" s="1"/>
  <c r="N101" i="18"/>
  <c r="O101" i="18"/>
  <c r="G94" i="18"/>
  <c r="J94" i="18"/>
  <c r="N94" i="18"/>
  <c r="O94" i="18"/>
  <c r="G95" i="18"/>
  <c r="J95" i="18"/>
  <c r="N95" i="18"/>
  <c r="O95" i="18"/>
  <c r="J96" i="18"/>
  <c r="F96" i="18" s="1"/>
  <c r="G96" i="18" s="1"/>
  <c r="N96" i="18"/>
  <c r="O96" i="18"/>
  <c r="G89" i="18"/>
  <c r="J89" i="18"/>
  <c r="N89" i="18"/>
  <c r="O89" i="18"/>
  <c r="G90" i="18"/>
  <c r="J90" i="18"/>
  <c r="N90" i="18"/>
  <c r="O90" i="18"/>
  <c r="J91" i="18"/>
  <c r="F91" i="18" s="1"/>
  <c r="G91" i="18" s="1"/>
  <c r="N91" i="18"/>
  <c r="O91" i="18"/>
  <c r="G50" i="18"/>
  <c r="J50" i="18"/>
  <c r="N50" i="18"/>
  <c r="O50" i="18"/>
  <c r="G51" i="18"/>
  <c r="J51" i="18"/>
  <c r="N51" i="18"/>
  <c r="O51" i="18"/>
  <c r="J52" i="18"/>
  <c r="F52" i="18" s="1"/>
  <c r="G52" i="18" s="1"/>
  <c r="N52" i="18"/>
  <c r="O52" i="18"/>
  <c r="J53" i="18"/>
  <c r="F53" i="18" s="1"/>
  <c r="G53" i="18" s="1"/>
  <c r="N53" i="18"/>
  <c r="O53" i="18"/>
  <c r="G62" i="18"/>
  <c r="J62" i="18"/>
  <c r="N62" i="18"/>
  <c r="O62" i="18"/>
  <c r="J63" i="18"/>
  <c r="F63" i="18" s="1"/>
  <c r="G63" i="18" s="1"/>
  <c r="N63" i="18"/>
  <c r="O63" i="18"/>
  <c r="J64" i="18"/>
  <c r="F64" i="18" s="1"/>
  <c r="G64" i="18" s="1"/>
  <c r="N64" i="18"/>
  <c r="O64" i="18"/>
  <c r="J65" i="18"/>
  <c r="F65" i="18" s="1"/>
  <c r="G65" i="18" s="1"/>
  <c r="N65" i="18"/>
  <c r="O65" i="18"/>
  <c r="G66" i="18"/>
  <c r="J66" i="18"/>
  <c r="N66" i="18"/>
  <c r="O66" i="18"/>
  <c r="G67" i="18"/>
  <c r="J67" i="18"/>
  <c r="N67" i="18"/>
  <c r="O67" i="18"/>
  <c r="J68" i="18"/>
  <c r="F68" i="18" s="1"/>
  <c r="G68" i="18" s="1"/>
  <c r="N68" i="18"/>
  <c r="O68" i="18"/>
  <c r="G69" i="18"/>
  <c r="J69" i="18"/>
  <c r="N69" i="18"/>
  <c r="O69" i="18"/>
  <c r="G70" i="18"/>
  <c r="J70" i="18"/>
  <c r="N70" i="18"/>
  <c r="O70" i="18"/>
  <c r="J71" i="18"/>
  <c r="F71" i="18" s="1"/>
  <c r="G71" i="18" s="1"/>
  <c r="N71" i="18"/>
  <c r="O71" i="18"/>
  <c r="J72" i="18"/>
  <c r="F72" i="18" s="1"/>
  <c r="G72" i="18" s="1"/>
  <c r="N72" i="18"/>
  <c r="O72" i="18"/>
  <c r="G99" i="18"/>
  <c r="J99" i="18"/>
  <c r="N99" i="18"/>
  <c r="O99" i="18"/>
  <c r="G100" i="18"/>
  <c r="J100" i="18"/>
  <c r="N100" i="18"/>
  <c r="O100" i="18"/>
  <c r="N129" i="18"/>
  <c r="N130" i="18"/>
  <c r="J129" i="18"/>
  <c r="K129" i="18" s="1"/>
  <c r="P129" i="18" s="1"/>
  <c r="J130" i="18"/>
  <c r="F174" i="18"/>
  <c r="F175" i="18"/>
  <c r="F176" i="18"/>
  <c r="P79" i="18" l="1"/>
  <c r="Q79" i="18" s="1"/>
  <c r="R79" i="18" s="1"/>
  <c r="F130" i="18"/>
  <c r="G130" i="18" s="1"/>
  <c r="K130" i="18" s="1"/>
  <c r="P130" i="18" s="1"/>
  <c r="Q130" i="18" s="1"/>
  <c r="R130" i="18" s="1"/>
  <c r="K198" i="18"/>
  <c r="P198" i="18" s="1"/>
  <c r="Q198" i="18" s="1"/>
  <c r="R198" i="18" s="1"/>
  <c r="K194" i="18"/>
  <c r="K192" i="18"/>
  <c r="K106" i="18"/>
  <c r="K78" i="18"/>
  <c r="K199" i="18"/>
  <c r="K193" i="18"/>
  <c r="K105" i="18"/>
  <c r="P105" i="18" s="1"/>
  <c r="Q105" i="18" s="1"/>
  <c r="R105" i="18" s="1"/>
  <c r="K80" i="18"/>
  <c r="Q129" i="18"/>
  <c r="R129" i="18" s="1"/>
  <c r="K104" i="18"/>
  <c r="P104" i="18" s="1"/>
  <c r="K197" i="18"/>
  <c r="P197" i="18" s="1"/>
  <c r="K185" i="18"/>
  <c r="P185" i="18" s="1"/>
  <c r="K81" i="18"/>
  <c r="K77" i="18"/>
  <c r="K76" i="18"/>
  <c r="K75" i="18"/>
  <c r="P75" i="18" s="1"/>
  <c r="K41" i="18"/>
  <c r="P41" i="18" s="1"/>
  <c r="K40" i="18"/>
  <c r="P40" i="18" s="1"/>
  <c r="K47" i="18"/>
  <c r="P47" i="18" s="1"/>
  <c r="K46" i="18"/>
  <c r="K45" i="18"/>
  <c r="P45" i="18" s="1"/>
  <c r="K85" i="18"/>
  <c r="K84" i="18"/>
  <c r="P42" i="18"/>
  <c r="Q42" i="18" s="1"/>
  <c r="K86" i="18"/>
  <c r="P86" i="18" s="1"/>
  <c r="K57" i="18"/>
  <c r="P57" i="18" s="1"/>
  <c r="K96" i="18"/>
  <c r="K58" i="18"/>
  <c r="K56" i="18"/>
  <c r="P56" i="18" s="1"/>
  <c r="K89" i="18"/>
  <c r="K53" i="18"/>
  <c r="P53" i="18" s="1"/>
  <c r="K52" i="18"/>
  <c r="P52" i="18" s="1"/>
  <c r="K51" i="18"/>
  <c r="P51" i="18" s="1"/>
  <c r="K50" i="18"/>
  <c r="P50" i="18" s="1"/>
  <c r="K91" i="18"/>
  <c r="P91" i="18" s="1"/>
  <c r="K90" i="18"/>
  <c r="P90" i="18" s="1"/>
  <c r="K95" i="18"/>
  <c r="P95" i="18" s="1"/>
  <c r="K94" i="18"/>
  <c r="K101" i="18"/>
  <c r="P101" i="18" s="1"/>
  <c r="K69" i="18"/>
  <c r="P69" i="18" s="1"/>
  <c r="K67" i="18"/>
  <c r="P67" i="18" s="1"/>
  <c r="K100" i="18"/>
  <c r="P100" i="18" s="1"/>
  <c r="K99" i="18"/>
  <c r="K65" i="18"/>
  <c r="P65" i="18" s="1"/>
  <c r="K71" i="18"/>
  <c r="P71" i="18" s="1"/>
  <c r="K70" i="18"/>
  <c r="P70" i="18" s="1"/>
  <c r="K66" i="18"/>
  <c r="K63" i="18"/>
  <c r="P63" i="18" s="1"/>
  <c r="K62" i="18"/>
  <c r="P62" i="18" s="1"/>
  <c r="K72" i="18"/>
  <c r="P72" i="18" s="1"/>
  <c r="K68" i="18"/>
  <c r="P68" i="18" s="1"/>
  <c r="K64" i="18"/>
  <c r="P64" i="18" s="1"/>
  <c r="O61" i="18"/>
  <c r="N61" i="18"/>
  <c r="J61" i="18"/>
  <c r="G61" i="18"/>
  <c r="N174" i="18"/>
  <c r="N175" i="18"/>
  <c r="N176" i="18"/>
  <c r="N128" i="18"/>
  <c r="O174" i="18"/>
  <c r="O175" i="18"/>
  <c r="O176" i="18"/>
  <c r="J174" i="18"/>
  <c r="J175" i="18"/>
  <c r="K175" i="18" s="1"/>
  <c r="J176" i="18"/>
  <c r="J128" i="18"/>
  <c r="K128" i="18" s="1"/>
  <c r="P128" i="18" s="1"/>
  <c r="G174" i="18"/>
  <c r="G176" i="18"/>
  <c r="Q40" i="18" l="1"/>
  <c r="P54" i="18"/>
  <c r="P66" i="18"/>
  <c r="Q66" i="18" s="1"/>
  <c r="R66" i="18" s="1"/>
  <c r="P99" i="18"/>
  <c r="Q99" i="18" s="1"/>
  <c r="R99" i="18" s="1"/>
  <c r="P58" i="18"/>
  <c r="Q58" i="18" s="1"/>
  <c r="R58" i="18" s="1"/>
  <c r="P94" i="18"/>
  <c r="P96" i="18"/>
  <c r="Q96" i="18" s="1"/>
  <c r="R96" i="18" s="1"/>
  <c r="P89" i="18"/>
  <c r="P84" i="18"/>
  <c r="P85" i="18"/>
  <c r="Q85" i="18" s="1"/>
  <c r="R85" i="18" s="1"/>
  <c r="P46" i="18"/>
  <c r="Q46" i="18" s="1"/>
  <c r="R46" i="18" s="1"/>
  <c r="P81" i="18"/>
  <c r="Q81" i="18" s="1"/>
  <c r="R81" i="18" s="1"/>
  <c r="P80" i="18"/>
  <c r="Q80" i="18" s="1"/>
  <c r="R80" i="18" s="1"/>
  <c r="P76" i="18"/>
  <c r="P78" i="18"/>
  <c r="P77" i="18"/>
  <c r="Q77" i="18" s="1"/>
  <c r="R77" i="18" s="1"/>
  <c r="P106" i="18"/>
  <c r="Q106" i="18" s="1"/>
  <c r="R106" i="18" s="1"/>
  <c r="P175" i="18"/>
  <c r="Q175" i="18" s="1"/>
  <c r="R175" i="18" s="1"/>
  <c r="P192" i="18"/>
  <c r="Q192" i="18" s="1"/>
  <c r="P194" i="18"/>
  <c r="Q194" i="18" s="1"/>
  <c r="R194" i="18" s="1"/>
  <c r="P199" i="18"/>
  <c r="Q199" i="18" s="1"/>
  <c r="R199" i="18" s="1"/>
  <c r="P193" i="18"/>
  <c r="Q193" i="18" s="1"/>
  <c r="R193" i="18" s="1"/>
  <c r="Q56" i="18"/>
  <c r="Q104" i="18"/>
  <c r="R104" i="18" s="1"/>
  <c r="Q197" i="18"/>
  <c r="Q185" i="18"/>
  <c r="Q128" i="18"/>
  <c r="Q57" i="18"/>
  <c r="R57" i="18" s="1"/>
  <c r="Q75" i="18"/>
  <c r="Q68" i="18"/>
  <c r="R68" i="18" s="1"/>
  <c r="Q62" i="18"/>
  <c r="R62" i="18" s="1"/>
  <c r="Q71" i="18"/>
  <c r="R71" i="18" s="1"/>
  <c r="Q67" i="18"/>
  <c r="R67" i="18" s="1"/>
  <c r="Q90" i="18"/>
  <c r="Q50" i="18"/>
  <c r="Q52" i="18"/>
  <c r="R52" i="18" s="1"/>
  <c r="Q86" i="18"/>
  <c r="R86" i="18" s="1"/>
  <c r="Q45" i="18"/>
  <c r="Q47" i="18"/>
  <c r="R47" i="18" s="1"/>
  <c r="Q41" i="18"/>
  <c r="R41" i="18" s="1"/>
  <c r="Q64" i="18"/>
  <c r="R64" i="18" s="1"/>
  <c r="Q72" i="18"/>
  <c r="R72" i="18" s="1"/>
  <c r="Q63" i="18"/>
  <c r="R63" i="18" s="1"/>
  <c r="Q70" i="18"/>
  <c r="R70" i="18" s="1"/>
  <c r="Q65" i="18"/>
  <c r="R65" i="18" s="1"/>
  <c r="Q100" i="18"/>
  <c r="R100" i="18" s="1"/>
  <c r="Q69" i="18"/>
  <c r="R69" i="18" s="1"/>
  <c r="Q101" i="18"/>
  <c r="R101" i="18" s="1"/>
  <c r="Q95" i="18"/>
  <c r="R95" i="18" s="1"/>
  <c r="Q91" i="18"/>
  <c r="R91" i="18" s="1"/>
  <c r="Q51" i="18"/>
  <c r="R51" i="18" s="1"/>
  <c r="Q53" i="18"/>
  <c r="R53" i="18" s="1"/>
  <c r="P43" i="18"/>
  <c r="R42" i="18"/>
  <c r="R40" i="18"/>
  <c r="P102" i="18"/>
  <c r="K176" i="18"/>
  <c r="K174" i="18"/>
  <c r="K61" i="18"/>
  <c r="P61" i="18" s="1"/>
  <c r="P200" i="18" l="1"/>
  <c r="Q54" i="18"/>
  <c r="Q59" i="18"/>
  <c r="P48" i="18"/>
  <c r="P107" i="18"/>
  <c r="P59" i="18"/>
  <c r="Q94" i="18"/>
  <c r="P97" i="18"/>
  <c r="R56" i="18"/>
  <c r="R59" i="18" s="1"/>
  <c r="Q89" i="18"/>
  <c r="R89" i="18" s="1"/>
  <c r="P92" i="18"/>
  <c r="R50" i="18"/>
  <c r="R54" i="18" s="1"/>
  <c r="R45" i="18"/>
  <c r="R48" i="18" s="1"/>
  <c r="Q48" i="18"/>
  <c r="Q84" i="18"/>
  <c r="P87" i="18"/>
  <c r="P195" i="18"/>
  <c r="P82" i="18"/>
  <c r="Q78" i="18"/>
  <c r="R78" i="18" s="1"/>
  <c r="Q76" i="18"/>
  <c r="R76" i="18" s="1"/>
  <c r="R107" i="18"/>
  <c r="P131" i="18"/>
  <c r="R102" i="18"/>
  <c r="P174" i="18"/>
  <c r="Q174" i="18" s="1"/>
  <c r="P176" i="18"/>
  <c r="Q176" i="18" s="1"/>
  <c r="R176" i="18" s="1"/>
  <c r="Q200" i="18"/>
  <c r="P190" i="18"/>
  <c r="R192" i="18"/>
  <c r="R43" i="18"/>
  <c r="Q195" i="18"/>
  <c r="Q61" i="18"/>
  <c r="R90" i="18"/>
  <c r="Q107" i="18"/>
  <c r="R197" i="18"/>
  <c r="Q102" i="18"/>
  <c r="R75" i="18"/>
  <c r="R185" i="18"/>
  <c r="Q43" i="18"/>
  <c r="P73" i="18"/>
  <c r="R128" i="18"/>
  <c r="R92" i="18" l="1"/>
  <c r="Q92" i="18"/>
  <c r="R94" i="18"/>
  <c r="R97" i="18" s="1"/>
  <c r="Q97" i="18"/>
  <c r="Q131" i="18"/>
  <c r="R131" i="18"/>
  <c r="R84" i="18"/>
  <c r="R87" i="18" s="1"/>
  <c r="Q87" i="18"/>
  <c r="Q82" i="18"/>
  <c r="P177" i="18"/>
  <c r="R82" i="18"/>
  <c r="R174" i="18"/>
  <c r="R177" i="18" s="1"/>
  <c r="Q177" i="18"/>
  <c r="Q190" i="18"/>
  <c r="R195" i="18"/>
  <c r="R61" i="18"/>
  <c r="Q73" i="18"/>
  <c r="R190" i="18" l="1"/>
  <c r="R73" i="18"/>
  <c r="R108" i="18" l="1"/>
  <c r="N170" i="18" l="1"/>
  <c r="N164" i="18"/>
  <c r="N165" i="18"/>
  <c r="N169" i="18"/>
  <c r="N171" i="18"/>
  <c r="N133" i="18"/>
  <c r="N134" i="18"/>
  <c r="N138" i="18"/>
  <c r="N139" i="18"/>
  <c r="N140" i="18"/>
  <c r="J140" i="18"/>
  <c r="F140" i="18" s="1"/>
  <c r="G140" i="18" s="1"/>
  <c r="G170" i="18"/>
  <c r="J170" i="18"/>
  <c r="O170" i="18"/>
  <c r="J171" i="18"/>
  <c r="F171" i="18" s="1"/>
  <c r="G171" i="18" s="1"/>
  <c r="O171" i="18"/>
  <c r="G169" i="18"/>
  <c r="J169" i="18"/>
  <c r="O169" i="18"/>
  <c r="K140" i="18" l="1"/>
  <c r="K170" i="18"/>
  <c r="K171" i="18"/>
  <c r="P171" i="18" s="1"/>
  <c r="K169" i="18"/>
  <c r="P140" i="18" l="1"/>
  <c r="Q140" i="18" s="1"/>
  <c r="R140" i="18" s="1"/>
  <c r="P170" i="18"/>
  <c r="Q170" i="18" s="1"/>
  <c r="R170" i="18" s="1"/>
  <c r="P169" i="18"/>
  <c r="Q169" i="18" s="1"/>
  <c r="Q171" i="18"/>
  <c r="R171" i="18" s="1"/>
  <c r="P172" i="18" l="1"/>
  <c r="R169" i="18"/>
  <c r="R172" i="18" s="1"/>
  <c r="Q172" i="18"/>
  <c r="J139" i="18" l="1"/>
  <c r="J138" i="18"/>
  <c r="N135" i="18"/>
  <c r="J135" i="18"/>
  <c r="J134" i="18"/>
  <c r="J133" i="18"/>
  <c r="O166" i="18"/>
  <c r="N166" i="18"/>
  <c r="J166" i="18"/>
  <c r="O165" i="18"/>
  <c r="J165" i="18"/>
  <c r="G165" i="18"/>
  <c r="J164" i="18"/>
  <c r="G164" i="18"/>
  <c r="K165" i="18" l="1"/>
  <c r="P165" i="18" s="1"/>
  <c r="K134" i="18"/>
  <c r="P134" i="18" s="1"/>
  <c r="K133" i="18"/>
  <c r="P133" i="18" s="1"/>
  <c r="K139" i="18"/>
  <c r="K164" i="18"/>
  <c r="P164" i="18" s="1"/>
  <c r="P139" i="18" l="1"/>
  <c r="Q139" i="18" s="1"/>
  <c r="R139" i="18" s="1"/>
  <c r="Q133" i="18"/>
  <c r="R133" i="18" s="1"/>
  <c r="Q164" i="18"/>
  <c r="Q165" i="18"/>
  <c r="R165" i="18" s="1"/>
  <c r="Q134" i="18"/>
  <c r="R134" i="18" s="1"/>
  <c r="R164" i="18" l="1"/>
  <c r="R200" i="18" l="1"/>
  <c r="F166" i="18" l="1"/>
  <c r="G166" i="18" s="1"/>
  <c r="K166" i="18" s="1"/>
  <c r="P166" i="18" s="1"/>
  <c r="P167" i="18" l="1"/>
  <c r="P178" i="18" s="1"/>
  <c r="P183" i="18" s="1"/>
  <c r="Q166" i="18"/>
  <c r="P201" i="18" l="1"/>
  <c r="Q167" i="18"/>
  <c r="R166" i="18"/>
  <c r="Q178" i="18" l="1"/>
  <c r="Q183" i="18" s="1"/>
  <c r="R167" i="18"/>
  <c r="R178" i="18" s="1"/>
  <c r="F135" i="18"/>
  <c r="G135" i="18" s="1"/>
  <c r="K135" i="18" s="1"/>
  <c r="P135" i="18" s="1"/>
  <c r="Q201" i="18" l="1"/>
  <c r="R201" i="18" s="1"/>
  <c r="R183" i="18"/>
  <c r="Q135" i="18"/>
  <c r="R135" i="18" s="1"/>
  <c r="P136" i="18"/>
  <c r="R136" i="18" l="1"/>
  <c r="Q136" i="18"/>
  <c r="G138" i="18"/>
  <c r="K138" i="18" s="1"/>
  <c r="P138" i="18" s="1"/>
  <c r="P141" i="18" l="1"/>
  <c r="Q138" i="18"/>
  <c r="R138" i="18" s="1"/>
  <c r="P142" i="18"/>
  <c r="P203" i="18" s="1"/>
  <c r="R141" i="18" l="1"/>
  <c r="R142" i="18" s="1"/>
  <c r="Q141" i="18"/>
  <c r="Q142" i="18" l="1"/>
  <c r="Q203" i="18" s="1"/>
  <c r="H160" i="24" l="1"/>
  <c r="R203" i="18"/>
</calcChain>
</file>

<file path=xl/sharedStrings.xml><?xml version="1.0" encoding="utf-8"?>
<sst xmlns="http://schemas.openxmlformats.org/spreadsheetml/2006/main" count="829" uniqueCount="393">
  <si>
    <t>DESCRIÇÃO DOS SERVIÇOS</t>
  </si>
  <si>
    <t>ITEM</t>
  </si>
  <si>
    <t>QTE</t>
  </si>
  <si>
    <t>CÓDIGO</t>
  </si>
  <si>
    <t>UNID.</t>
  </si>
  <si>
    <t>1.1</t>
  </si>
  <si>
    <t>1.2</t>
  </si>
  <si>
    <t>1.3</t>
  </si>
  <si>
    <t>2.1</t>
  </si>
  <si>
    <t>m²</t>
  </si>
  <si>
    <t>m³</t>
  </si>
  <si>
    <t>PREÇO TOTAL (MAT+M.O.)</t>
  </si>
  <si>
    <t>OBRA:</t>
  </si>
  <si>
    <t>LOCAL:</t>
  </si>
  <si>
    <t>BDI</t>
  </si>
  <si>
    <t>02.01.180</t>
  </si>
  <si>
    <t>un x mês</t>
  </si>
  <si>
    <t>1.</t>
  </si>
  <si>
    <t>2.</t>
  </si>
  <si>
    <t>m</t>
  </si>
  <si>
    <t>SINAPI</t>
  </si>
  <si>
    <t>un</t>
  </si>
  <si>
    <t>1.4</t>
  </si>
  <si>
    <t>kg</t>
  </si>
  <si>
    <t>1.5</t>
  </si>
  <si>
    <t>1.6</t>
  </si>
  <si>
    <t>Composição 1 -  PV</t>
  </si>
  <si>
    <t>2.1.2</t>
  </si>
  <si>
    <t>FINAL</t>
  </si>
  <si>
    <t>Composição 2 -  BL</t>
  </si>
  <si>
    <t>2.1.1</t>
  </si>
  <si>
    <t>3.</t>
  </si>
  <si>
    <t>GALERIA DE ÁGUAS PLUVIAIS</t>
  </si>
  <si>
    <t>MOBILIZAÇÃO E CANTEIRO DE OBRAS</t>
  </si>
  <si>
    <t>Boca de lobo do tipo mista (boca de leão) dupla com depressão, executada em alvenaria de tijolos comuns 9x19x5cm, assentados com argamassa de cimento e areia, traço 1:5, espessura de 1 vez, revestida internamente com argamassa de cimento e areia traço 1:3, acabamento desempenado e feltrado, dotada de grade articulada em barra de ferro de 2" x 1/2" no mínimo e dotada de tampa de concreto armado com espessura mínima de 7 centímetros, padrão PMA</t>
  </si>
  <si>
    <t xml:space="preserve">m     </t>
  </si>
  <si>
    <t>MEMORIA DE CÁLCULO ESCAVAÇÃO</t>
  </si>
  <si>
    <t>TRECHO DE GALERIA</t>
  </si>
  <si>
    <t>Inicio</t>
  </si>
  <si>
    <t>Final</t>
  </si>
  <si>
    <t>Diâmetro
(m)</t>
  </si>
  <si>
    <t>Largura Vala Nivel do Greide (m)</t>
  </si>
  <si>
    <t>Largura do
Fundo da Vala (m)</t>
  </si>
  <si>
    <t>Largura
Média da Vala (m)</t>
  </si>
  <si>
    <t>Prof. Inicial
 da Vala (m)</t>
  </si>
  <si>
    <t>Prof. Final
da Vala (m)</t>
  </si>
  <si>
    <t>Prof. Média
da Vala (m)</t>
  </si>
  <si>
    <t>Área Média
Escavação (m²)</t>
  </si>
  <si>
    <t>Comp. Trecho
(m)</t>
  </si>
  <si>
    <t>Desc. PV</t>
  </si>
  <si>
    <t>Comp. Trecho Considerado (m)</t>
  </si>
  <si>
    <t>Volume de Escavação (m³)</t>
  </si>
  <si>
    <t>Volume de
Reaterro (m³)</t>
  </si>
  <si>
    <t>Volume de
Bota Fora (m³)</t>
  </si>
  <si>
    <t>BL1</t>
  </si>
  <si>
    <t>BL2</t>
  </si>
  <si>
    <t>BL3</t>
  </si>
  <si>
    <t>BL4</t>
  </si>
  <si>
    <t>Total</t>
  </si>
  <si>
    <t>BL5</t>
  </si>
  <si>
    <t>BL6</t>
  </si>
  <si>
    <t>TOTALIZAÇÃO GERAL</t>
  </si>
  <si>
    <t>LEVANTAMENTO QUANTITATIVO DE PAVIMENTAÇÃO</t>
  </si>
  <si>
    <t>TRECHO A EXECUTAR</t>
  </si>
  <si>
    <t>PAVIMENTAÇÃO
ASFÁLTICA (m²)</t>
  </si>
  <si>
    <t>PASSEIO PÚBLICO</t>
  </si>
  <si>
    <t>LIMPEZA E NIVELAMENTO</t>
  </si>
  <si>
    <t>PISO EM CONCRETO</t>
  </si>
  <si>
    <t>NOME DA VIA PÚBLICA</t>
  </si>
  <si>
    <t>INÍCIO</t>
  </si>
  <si>
    <t>TOTAL
(m²)</t>
  </si>
  <si>
    <t>EXTENSÃO
(m)</t>
  </si>
  <si>
    <t>LARGURA MÉDIA
LADO 2 (m)</t>
  </si>
  <si>
    <t>ÁREA TOTAL
DE CALÇADA (m²)</t>
  </si>
  <si>
    <t>LARGURA A SER
EXECUTADA (m)</t>
  </si>
  <si>
    <t>ÁREA DE PASSEIO
PAVIMENTADA (m²)</t>
  </si>
  <si>
    <t>VOLUME DE
CONCRETO (m³)</t>
  </si>
  <si>
    <t xml:space="preserve">TRECHO 1: </t>
  </si>
  <si>
    <t>RETA
(m²)</t>
  </si>
  <si>
    <t xml:space="preserve">GUIA / SARJETA </t>
  </si>
  <si>
    <t>METRO LINEAR (m)</t>
  </si>
  <si>
    <t>METRO CURVO (m)</t>
  </si>
  <si>
    <t>EMBOCADURA
(m²)</t>
  </si>
  <si>
    <t/>
  </si>
  <si>
    <t>Reaterro mecanizado de vala com retroescavadeira (capacidade da caçamba da retro: 0,26m³ / potência: 88HP), largura até 0,8m, profundidade de 1,5 á 3,0m, com solo de 1ª categoria em locais com baixo nívelde interferência. AF_04/2016</t>
  </si>
  <si>
    <t>CDHU</t>
  </si>
  <si>
    <t>BL7</t>
  </si>
  <si>
    <t>BL8</t>
  </si>
  <si>
    <t>BL9</t>
  </si>
  <si>
    <t>BL10</t>
  </si>
  <si>
    <t>BL11</t>
  </si>
  <si>
    <t>BL12</t>
  </si>
  <si>
    <t>Tubo de concreto para redes coletoras de águas pluviais, diâmetro de 800 mm, junta rígida, instalado em local em baixo nível de interferências - fornecimento e assentamento. AF_12/2015</t>
  </si>
  <si>
    <t>Assentamento de tubo de concreto para redes coletoras de águas pluviais, diâmentro de 800 mm, junta rígida, instalado em local com baixo nível de interferências (não inclui fornecimento). AF_12/2015</t>
  </si>
  <si>
    <t>Tubo de concreto para redes coletoras de águas pluviais, diâmetro de 1000 mm, junta rígida, instalado em local em baixo nível de interferências - fornecimento e assentamento. AF_12/2015</t>
  </si>
  <si>
    <t>Assentamento de tubo de concreto para redes coletoras de águas pluviais, diâmentro de 1000 mm, junta rígida, instalado em local com baixo nível de interferências (não inclui fornecimento). AF_12/2015</t>
  </si>
  <si>
    <t xml:space="preserve">AV ADAYL RAMALHO DE MENDOÇA    </t>
  </si>
  <si>
    <t>PV-6</t>
  </si>
  <si>
    <t>PV-6A</t>
  </si>
  <si>
    <t xml:space="preserve">AVENIDA ORLANDO DO VALE         </t>
  </si>
  <si>
    <t>PV-4</t>
  </si>
  <si>
    <t>PV-4A</t>
  </si>
  <si>
    <t xml:space="preserve">AV PAULO ANTONIO RIBEIRO DEMARZO             </t>
  </si>
  <si>
    <t>PV-2</t>
  </si>
  <si>
    <t>PV-2A</t>
  </si>
  <si>
    <t>PV-5</t>
  </si>
  <si>
    <t>PV-7</t>
  </si>
  <si>
    <t>PV-8</t>
  </si>
  <si>
    <t>PV-9</t>
  </si>
  <si>
    <t>PV-3</t>
  </si>
  <si>
    <t>PV-1</t>
  </si>
  <si>
    <t>PV-1A</t>
  </si>
  <si>
    <t>AVENIDA ARCÍDIOS ABIMORAD</t>
  </si>
  <si>
    <t>PV-15A</t>
  </si>
  <si>
    <t>PV-15</t>
  </si>
  <si>
    <t>PV-16</t>
  </si>
  <si>
    <t>PV-17</t>
  </si>
  <si>
    <t>PV-18</t>
  </si>
  <si>
    <t>PV-19</t>
  </si>
  <si>
    <t>PV-20</t>
  </si>
  <si>
    <t xml:space="preserve">AVENIDA ZACHI STÉFONO      </t>
  </si>
  <si>
    <t>PV-13</t>
  </si>
  <si>
    <t>PV-13A</t>
  </si>
  <si>
    <t xml:space="preserve">AV PROFº EXPEDITO LACORTE    </t>
  </si>
  <si>
    <t>PV-12</t>
  </si>
  <si>
    <t>PV-12A</t>
  </si>
  <si>
    <t xml:space="preserve">AVENIDA SILVIO CRUZ                            </t>
  </si>
  <si>
    <t>PV-11A</t>
  </si>
  <si>
    <t>PV-11</t>
  </si>
  <si>
    <t>PV-4B</t>
  </si>
  <si>
    <t xml:space="preserve">AVENIDA JOSÉ ARANTES   </t>
  </si>
  <si>
    <t>PV-10A</t>
  </si>
  <si>
    <t>PV-10</t>
  </si>
  <si>
    <t xml:space="preserve">AV MÁRIO FERREIRA VIEIRA    </t>
  </si>
  <si>
    <t>AVENIDA JULIETA CRUSCA DE JESUS</t>
  </si>
  <si>
    <t>PV-21</t>
  </si>
  <si>
    <t>PV-14</t>
  </si>
  <si>
    <t>PV-15B</t>
  </si>
  <si>
    <t xml:space="preserve">RUA Y  </t>
  </si>
  <si>
    <t>RUA CONSTANTINO GUZZO</t>
  </si>
  <si>
    <t>RUA GRAGORIO CECCONI</t>
  </si>
  <si>
    <t>BACIA DE CONTRIBUIÇÃO 3</t>
  </si>
  <si>
    <t>Tubo de concreto para redes coletoras de águas pluviais, diâmetro de 600 mm, junta rígida, instalado em local em baixo nível de interferências - fornecimento e assentamento. AF_12/2015</t>
  </si>
  <si>
    <t>Assentamento de tubo de concreto para redes coletoras de águas pluviais, diâmentro de 600 mm, junta rígida, instalado em local com baixo nível de interferências (não inclui fornecimento). AF_12/2015</t>
  </si>
  <si>
    <t>Armadura em barra de aço CA-50 (A ou B) Ø8,00mm, fyk 500 MPa</t>
  </si>
  <si>
    <t>Poço de Visita (PV), para tubos de concreto armado de diâmetro até Ø800 milímetros, e profundidade até 3,00 metros, dimensão interna útil de 1,20x1,20x2,00m, dotado de chaminé de acesso com diâmetro mínimo de 60 centímetros, executada tubo de concreto armado classe PA-2. O balão ou câmara de trabalho deverá ser executado em alvenaria de tijolos maciços comuns 9x19x5cm assentados com argamassa de cimento e areia, traço 1:3 em volume, espessura de 1 vez, revestido internamente com argamassa de cimento e areia, traço 1:3 em volume, acabamento desempenado e feltrado. No nível do pavimento acabado deverá ser dotado de tampão de inspeção Ø600mm no mínimo em ferro fundido ductil, conforme especificação do memorial descritivo</t>
  </si>
  <si>
    <t>Tubo de concreto para redes coletoras de águas pluviais, diâmetro de 1200 mm, junta rígida, instalado em local em baixo nível de interferências - fornecimento e assentamento. AF_12/2015</t>
  </si>
  <si>
    <t>CUSTO TOTAL ITEM  2.1.1</t>
  </si>
  <si>
    <t>BACIA DE CONTRIBUIÇÃO 1</t>
  </si>
  <si>
    <t>LANÇAMENTO DISSIPADOR</t>
  </si>
  <si>
    <t>DIS-3</t>
  </si>
  <si>
    <t>RUA CÁRMINIO BRAMBILLA CAMELO</t>
  </si>
  <si>
    <t>BACIA DE CONTRIBUIÇÃO 4</t>
  </si>
  <si>
    <t>TOTALIZAÇÃO BACIA DE CONTRIBUIÇÃO 4</t>
  </si>
  <si>
    <t>TOTALIZAÇÃO BACIA DE CONTRIBUIÇÃO 3</t>
  </si>
  <si>
    <t>TOTALIZAÇÃO BACIA DE CONTRIBUIÇÃO 1</t>
  </si>
  <si>
    <t>LANÇAMENTO DISSIPADOR 1</t>
  </si>
  <si>
    <t>DIS-1</t>
  </si>
  <si>
    <t>Poço de Visita (PV), para tubos de concreto armado de diâmetro até Ø800 milímetros, e profundidade até 2,50 metros, dimensão interna útil de 1,20x1,20x1,80m, dotado de chaminé de acesso com diâmetro mínimo de 60 centímetros, executada tubo de concreto armado classe PA-2. O balão ou câmara de trabalho deverá ser executado em alvenaria de tijolos maciços comuns 9x19x5cm assentados com argamassa de cimento e areia, traço 1:3 em volume, espessura de 1 vez, revestido internamente com argamassa de cimento e areia, traço 1:3 em volume, acabamento desempenado e feltrado. No nível do pavimento acabado deverá ser dotado de tampão de inspeção Ø600mm no mínimo em ferro fundido ductil, conforme especificação do memorial descritivo</t>
  </si>
  <si>
    <t>2.1.1.1</t>
  </si>
  <si>
    <t>2.1.1.2</t>
  </si>
  <si>
    <t>2.1.1.3</t>
  </si>
  <si>
    <t>2.1.1.4</t>
  </si>
  <si>
    <t>2.1.1.5</t>
  </si>
  <si>
    <t>2.1.1.6</t>
  </si>
  <si>
    <t>2.1.1.7</t>
  </si>
  <si>
    <t>Grama</t>
  </si>
  <si>
    <t>2.1.1.8</t>
  </si>
  <si>
    <t>2.1.1.9</t>
  </si>
  <si>
    <t>2.1.2.1</t>
  </si>
  <si>
    <t>2.1.2.2</t>
  </si>
  <si>
    <t>2.1.2.3</t>
  </si>
  <si>
    <t>2.1.2.4</t>
  </si>
  <si>
    <t>Chapa de madeira compensada plastificada para forma de concreto de 2,20x1,10m, E: 10 mm</t>
  </si>
  <si>
    <t>Concreto usinado bombeavel, classe de resistência C25, com brita 0 e 1, slump= 100 +/- 20mm, exclui serviço de bombeamento (NBR 8953)</t>
  </si>
  <si>
    <t>RUA JULIETA CRUSCA DE JESUS</t>
  </si>
  <si>
    <t xml:space="preserve">RUA JOSÉ LUÍZ GONZALES CAMPOAMOR </t>
  </si>
  <si>
    <t>LANÇAMENTO</t>
  </si>
  <si>
    <t>CUSTO TOTAL ITEM  1 - MOBILIZAÇÃO E CANTEIRO DE OBRAS</t>
  </si>
  <si>
    <t>Guia (Meio-Fio) e Sarjeta conjugados de concreto, moldada in loco em trecho reto com extrusora, 45 cm base (15 cm base da guia + 30 cm base da sarjeta) x 22 cm altura. AF_06/2016.</t>
  </si>
  <si>
    <t>Guia (Meio-Fio) e Sarjeta conjugados de concreto, moldada in loco em trecho curvo com extrusora, 45 cm base (15 cm base da guia + 30 cm base da sarjeta) x 22 cm altura. AF_06/2016</t>
  </si>
  <si>
    <t>54.03.240</t>
  </si>
  <si>
    <t>Imprimação betuminosa impermeabilizante</t>
  </si>
  <si>
    <t>54.03.230</t>
  </si>
  <si>
    <t>Imprimação betuminosa ligante</t>
  </si>
  <si>
    <t xml:space="preserve"> Execução de pavimento com aplicação de concreto asfáltico usinado a quente (CBUQ), camada de rolamento - exclusive carga e transporte. AF_11/2019, espessura 3,00 cm acabado.</t>
  </si>
  <si>
    <t>Guia/Sarjeta, extrusadas - Modelo GS 450 - Base 450mm, Altura 220mm.</t>
  </si>
  <si>
    <t>Pavimentação</t>
  </si>
  <si>
    <t xml:space="preserve"> Execução e compactação de base e/ou sub base para pavimentação de brita graduada simples m³ - Exclusive carga e transporte. AF_11/2019.</t>
  </si>
  <si>
    <t>m³xkm</t>
  </si>
  <si>
    <t>composição</t>
  </si>
  <si>
    <t>unid</t>
  </si>
  <si>
    <t xml:space="preserve"> Sinalização Viária</t>
  </si>
  <si>
    <t>Placa de PARE, inclusive suporte - fornecimento e instalação.</t>
  </si>
  <si>
    <t>4.</t>
  </si>
  <si>
    <t xml:space="preserve">CUSTO TOTAL DA OBRA (DRENAGEM / PAVIMENTAÇÃO / CALÇADA / SINALIZAÇÃO) </t>
  </si>
  <si>
    <t>30.138.000050.SER</t>
  </si>
  <si>
    <t>Rampa de acesso destinada à PNE, revestida com piso podotátil de alerta/ladrilho hidráulico 25x25cm, #2cm, assentado com argamassa</t>
  </si>
  <si>
    <t>PINI</t>
  </si>
  <si>
    <t xml:space="preserve">Sinalização horizontal com tinta retrorrefletiva a base de resina acrilica com microesferas de vidro. </t>
  </si>
  <si>
    <t>Nº. DO TRECHO</t>
  </si>
  <si>
    <t>TOTALIZAÇÃO</t>
  </si>
  <si>
    <t>EXECUÇÃO DE SISTEMA DE GALERIA DE ÁGUAS PLUVIAIS E PAVIMENTAÇÃO ASFÁLTICA</t>
  </si>
  <si>
    <t>CIDADE JARDIM - ARARAQUARA/SP</t>
  </si>
  <si>
    <t>REQUISITANTE:</t>
  </si>
  <si>
    <t>SECRETARIA DE PARTICIPAÇÃO POPULAR</t>
  </si>
  <si>
    <t>TRECHO DE GALERIA:</t>
  </si>
  <si>
    <t>TRECHO DE PAVIMENTAÇÃO:</t>
  </si>
  <si>
    <t>Concreto magro para lastro, traço 1:4,5:4,5 (cimento/areia média/brita 1) - preparo mecânico com betoneira 600L. AF_07/2016</t>
  </si>
  <si>
    <t>Escavação mecanizada de vala com profundidade maior que 1,5m até 3,0m (média entre montante e jusante / uma composição por trecho) com retroescavadeira (capacidade da caçamba da retro: 0,26 m³ / potência: 88 HP), largura de 0,8m a 1,5m, em solo de 1ª categoria, locais com baixo nível de interferÊncia. AF_02/2021</t>
  </si>
  <si>
    <t>CUSTO TOTAL ITEM 3 ( PAVIMENTAÇÃO / CALÇADA / SINALIZAÇÃO)</t>
  </si>
  <si>
    <t>TRECHO : Dissipador (Até o Córrego do Cupim)</t>
  </si>
  <si>
    <t>AV. EDMUNDO BORGHI</t>
  </si>
  <si>
    <t>3.1.2.1</t>
  </si>
  <si>
    <t>3.1.2.2</t>
  </si>
  <si>
    <t>Regularização e compactação de subleito de solo predominantemente arenoso AF.11/2019  espessura 20cm</t>
  </si>
  <si>
    <t>3.1.2.3</t>
  </si>
  <si>
    <t>3.1.2.4</t>
  </si>
  <si>
    <t>3.1.2.5</t>
  </si>
  <si>
    <t>3.1.2.6</t>
  </si>
  <si>
    <t>3.1.2.7</t>
  </si>
  <si>
    <t>3.1.2.8</t>
  </si>
  <si>
    <t>3.1.2.9</t>
  </si>
  <si>
    <t>3.1.3</t>
  </si>
  <si>
    <t>Calçamento de Passeio Públicos e rampa</t>
  </si>
  <si>
    <t>3.1.3.1</t>
  </si>
  <si>
    <t>Limpeza mecanizada de terreno com remoção de camada vegetal, utilizando motoniveladora. (CR diâmetro de tronco menor que 0,20 m), com trator de esteiras AF_05/2018.</t>
  </si>
  <si>
    <t>3.1.3.2</t>
  </si>
  <si>
    <t>Execução de passeio (calçada) ou piso de concreto moldado IN LOCO,  usinado, acabamento convencional, não armado. AF_07/2016.</t>
  </si>
  <si>
    <t>3.1.3.3</t>
  </si>
  <si>
    <t>VOLUME BGS - 15 cm (m³)</t>
  </si>
  <si>
    <t>VOLUME  CAPA -             4 cm (m³)</t>
  </si>
  <si>
    <t>LARGURA MÉDIA
LADO  (m)</t>
  </si>
  <si>
    <t>CUSTO TOTAL ITEM 2 - GALERIA DE ÁGUAS PLUVIAIS</t>
  </si>
  <si>
    <t>LANÇAMENTO DISSIPADOR 3</t>
  </si>
  <si>
    <t>AVENIDA PAULO ANTONIO RIBEIRO DEMARZO</t>
  </si>
  <si>
    <t xml:space="preserve">AVENIDA ORLANDO DO VALE    </t>
  </si>
  <si>
    <t>AVENIDA ADAYL RAMALHO DE MENDONÇA</t>
  </si>
  <si>
    <t>TRECHO : Lançamento 01 (PV-06 até o Dissipador)</t>
  </si>
  <si>
    <t>Assentamento de tubo de concreto para redes coletoras de águas pluviais, diâmentro de 1000 mm, junta rígida, instalado em local com baixo nível de interferências (não inclui fornecimento). AF_12/2015  MUDAR</t>
  </si>
  <si>
    <t xml:space="preserve">Boca de lobo do tipo mista (boca de leão) dupla com depressão, executada em alvenaria de tijolos comuns 9x19x5cm, assentados com argamassa de cimento e areia, traço 1:5, espessura de 1 vez, revestida internamente com argamassa de cimento e areia traço 1:3, acabamento desempenado e feltrado, dotada de grade articulada em barra de ferro de 2" x 1/2" no mínimo e dotada de tampa de concreto armado com espessura mínima de 7 centímetros, padrão PMA   </t>
  </si>
  <si>
    <t xml:space="preserve">Poço de Visita (PV), para tubos de concreto armado de diâmetro até Ø800 milímetros, e profundidade até 2,50 metros, dimensão interna útil de 1,20x1,20x1,80m, dotado de chaminé de acesso com diâmetro mínimo de 60 centímetros, executada tubo de concreto armado classe PA-2. O balão ou câmara de trabalho deverá ser executado em alvenaria de tijolos maciços comuns 9x19x5cm assentados com argamassa de cimento e areia, traço 1:3 em volume, espessura de 1 vez, revestido internamente com argamassa de cimento e areia, traço 1:3 em volume, acabamento desempenado e feltrado. No nível do pavimento acabado deverá ser dotado de tampão de inspeção Ø600mm no mínimo em ferro fundido ductil, conforme especificação do memorial descritivo  </t>
  </si>
  <si>
    <t>TRECHO : Rua Julieta Crusca de Jesus (Entre Av. Domingos Peroni e Av. Adayl Ramalho de Mendonça)</t>
  </si>
  <si>
    <t>TRECHO : Avenida Paulo Antonio Ribeiro Demarzo (Entre Rua Julieta Crusca de Jesus e Rua Cárminio Branbilla Camelo)</t>
  </si>
  <si>
    <t>TRECHO  : Avenida Orlando do Vale (Entre Rua Julieta Crusca de Jesus e Rua Cárminio Branbilla Camelo)</t>
  </si>
  <si>
    <t>TRECHO : Avenida Adayl Ramalho de Mendonça (Entre Rua Julieta Crusca de Jesus e Rua Cárminio Branbilla Camelo)</t>
  </si>
  <si>
    <t xml:space="preserve">AV. DOM CARLOS CARMELO </t>
  </si>
  <si>
    <t>TRECHO 1 : Rua Julieta Crusca de Jesus (Entre Av. Edmundo Borgui e Avenida Dom Carlos Carmelo)</t>
  </si>
  <si>
    <t xml:space="preserve">Regularização e compactação de subleito de solo predominantemente arenoso. AF_11/2019, espessura 20 cm. </t>
  </si>
  <si>
    <t>RECOMPOSIÇÃO ASFÁLTICA - CBUQ - ESPESSSURA 4 CENTÍMETROS ACABADO</t>
  </si>
  <si>
    <t>Regularização e compactação de reforço de subleito de solo predominantemente arenoso AF.11/2019  espessura 20cm</t>
  </si>
  <si>
    <t>Execução e compactação de base e/ou sub base para pavimentação de brita graduada simples - Exclusive carga e transporte. AF_11/2019.</t>
  </si>
  <si>
    <t>Execução de pavimento com aplicação de concreto asfáltico usinado a quente (CBUQ), camada de rolamento m³ - exclusive carga e transporte. AF_11/2019, espessura 4,00 cm acabado.</t>
  </si>
  <si>
    <t>PAVIMENTAÇÃO ASFÁLTICA - CBUQ - ESPESSSURA 4 CENTÍMETROS ACABADO</t>
  </si>
  <si>
    <t>54.01.030</t>
  </si>
  <si>
    <t>Abertura e preparo de caixa até 40 cm, compactação do subleito mínimo de 95% do PN e transporte até o raio de 1 km.</t>
  </si>
  <si>
    <t xml:space="preserve">Poço de Visita (PV), para tubos de concreto armado de diâmetro até Ø800 milímetros, e profundidade até 2,00 metros, dimensão interna útil de 1,20x1,20x1,20m, dotado de chaminé de acesso com diâmetro mínimo de 60 centímetros, executada tubo de concreto armado classe PA-2. O balão ou câmara de trabalho deverá ser executado em alvenaria de tijolos maciços comuns 9x19x5cm assentados com argamassa de cimento e areia, traço 1:3 em volume, espessura de 1 vez, revestido internamente com argamassa de cimento e areia, traço 1:3 em volume, acabamento desempenado e feltrado. No nível do pavimento acabado deverá ser dotado de tampão de inspeção Ø600mm no mínimo em ferro fundido ductil, conforme especificação do memorial descritivo  </t>
  </si>
  <si>
    <t>Poço de Visita (PV), para tubos de concreto armado de diâmetro até Ø1000 ou Ø1200 milímetros, e profundidade até 3,00 metros, dimensão interna útil de 1,70x1,70x2,00m, dotado de chaminé de acesso com diâmetro mínimo de 60 centímetros, executada tubo de concreto armado classe PA-2. O balão ou câmara de trabalho deverá ser executado em alvenaria de tijolos maciços comuns 9x19x5cm assentados com argamassa de cimento e areia, traço 1:3 em volume, espessura de 1 vez, revestido internamente com argamassa de cimento e areia, traço 1:3 em volume, acabamento desempenado e feltrado. No nível do pavimento acabado deverá ser dotado de tampão de inspeção Ø600mm no mínimo em ferro fundido ductil, conforme especificação do memorial descritivo</t>
  </si>
  <si>
    <t>Poço de Visita (PV), para tubos de concreto armado de diâmetro até Ø1000  ou Ø1200 milímetros, e profundidade até 3,50 metros, dimensão interna útil de 1,70x1,70x2,00m, dotado de chaminé de acesso com diâmetro mínimo de 60 centímetros, executada tubo de concreto armado classe PA-2. O balão ou câmara de trabalho deverá ser executado em alvenaria de tijolos maciços comuns 9x19x5cm assentados com argamassa de cimento e areia, traço 1:3 em volume, espessura de 1 vez, revestido internamente com argamassa de cimento e areia, traço 1:3 em volume, acabamento desempenado e feltrado. No nível do pavimento acabado deverá ser dotado de tampão de inspeção Ø600mm no mínimo em ferro fundido ductil, conforme especificação do memorial descritivo</t>
  </si>
  <si>
    <t>COTAÇÃO</t>
  </si>
  <si>
    <t>001</t>
  </si>
  <si>
    <t>Aquisição de material para aterro.</t>
  </si>
  <si>
    <t>2.1.2.5</t>
  </si>
  <si>
    <t>3.1</t>
  </si>
  <si>
    <t>3.1.1</t>
  </si>
  <si>
    <t>3.1.1.1</t>
  </si>
  <si>
    <t>3.1.1.2</t>
  </si>
  <si>
    <t>3.1.2</t>
  </si>
  <si>
    <t>3.1.2.10</t>
  </si>
  <si>
    <t>3.1.4</t>
  </si>
  <si>
    <t>3.1.4.1</t>
  </si>
  <si>
    <t>3.1.4.2</t>
  </si>
  <si>
    <t>CUSTO TOTAL ITEM 3.1.1</t>
  </si>
  <si>
    <t>CUSTO TOTAL ITEM 3.1.2</t>
  </si>
  <si>
    <t>CUSTO TOTAL ITEM 3.1.3</t>
  </si>
  <si>
    <t>CUSTO TOTAL ITEM 3.1.4</t>
  </si>
  <si>
    <t>CUSTO TOTAL ITEM 3.1 (GUIA/SARJETA/PAVIMENTAÇÃO/CALÇADA/SINALIZAÇÃO)</t>
  </si>
  <si>
    <t>CUSTO TOTAL ITEM  2.1.2</t>
  </si>
  <si>
    <t>2.1.3</t>
  </si>
  <si>
    <t>2.1.3.1</t>
  </si>
  <si>
    <t>2.1.3.2</t>
  </si>
  <si>
    <t>2.1.3.3</t>
  </si>
  <si>
    <t>2.1.3.4</t>
  </si>
  <si>
    <t>2.1.3.5</t>
  </si>
  <si>
    <t>2.1.3.6</t>
  </si>
  <si>
    <t>2.1.3.7</t>
  </si>
  <si>
    <t>2.1.3.8</t>
  </si>
  <si>
    <t>2.1.3.9</t>
  </si>
  <si>
    <t>2.1.3.10</t>
  </si>
  <si>
    <t>2.1.3.11</t>
  </si>
  <si>
    <t>2.1.3.12</t>
  </si>
  <si>
    <t>2.1.3.13</t>
  </si>
  <si>
    <t>CUSTO TOTAL ITEM  2.1.3</t>
  </si>
  <si>
    <t>2.1.4</t>
  </si>
  <si>
    <t>2.1.4.1</t>
  </si>
  <si>
    <t>2.1.4.2</t>
  </si>
  <si>
    <t>2.1.4.3</t>
  </si>
  <si>
    <t>2.1.4.4</t>
  </si>
  <si>
    <t>2.1.4.5</t>
  </si>
  <si>
    <t>2.1.4.6</t>
  </si>
  <si>
    <t>2.1.4.7</t>
  </si>
  <si>
    <t>2.1.4.8</t>
  </si>
  <si>
    <t>CUSTO TOTAL ITEM  2.1.4</t>
  </si>
  <si>
    <t>2.1.5</t>
  </si>
  <si>
    <t>2.1.5.1</t>
  </si>
  <si>
    <t>2.1.5.2</t>
  </si>
  <si>
    <t>2.1.5.3</t>
  </si>
  <si>
    <t>2.1.5.4</t>
  </si>
  <si>
    <t>2.1.5.5</t>
  </si>
  <si>
    <t>2.1.5.6</t>
  </si>
  <si>
    <t>2.1.5.7</t>
  </si>
  <si>
    <t>CUSTO TOTAL ITEM  2.1.5</t>
  </si>
  <si>
    <t>2.1.6</t>
  </si>
  <si>
    <t>2.1.6.1</t>
  </si>
  <si>
    <t>2.1.6.2</t>
  </si>
  <si>
    <t>2.1.6.3</t>
  </si>
  <si>
    <t>2.1.6.4</t>
  </si>
  <si>
    <t>2.1.6.5</t>
  </si>
  <si>
    <t>2.1.6.6</t>
  </si>
  <si>
    <t>2.1.6.7</t>
  </si>
  <si>
    <t>2.1.6.8</t>
  </si>
  <si>
    <t>CUSTO TOTAL ITEM  2.1.6</t>
  </si>
  <si>
    <t>4.1</t>
  </si>
  <si>
    <t>TRECHO 1 : Avenida Paulo Antonio Ribeiro Demarzo com a Rua Julieta Crusca de Jesus</t>
  </si>
  <si>
    <t>4.1.1</t>
  </si>
  <si>
    <t>4.1.1.1</t>
  </si>
  <si>
    <t>4.1.1.2</t>
  </si>
  <si>
    <t>4.1.1.3</t>
  </si>
  <si>
    <t>4.1.1.4</t>
  </si>
  <si>
    <t>4.1.1.5</t>
  </si>
  <si>
    <t>4.1.1.6</t>
  </si>
  <si>
    <t>4.1.1.7</t>
  </si>
  <si>
    <t>4.1.1.8</t>
  </si>
  <si>
    <t>CUSTO TOTAL ITEM 4.1.1</t>
  </si>
  <si>
    <t>4.1.2</t>
  </si>
  <si>
    <t>4.1.2.1</t>
  </si>
  <si>
    <t>CUSTO TOTAL ITEM  4.1.2</t>
  </si>
  <si>
    <t>CUSTO TOTAL ITEM  4.1</t>
  </si>
  <si>
    <t>4.2</t>
  </si>
  <si>
    <t>TRECHO 2 : Avenida Orlando do Vale esquina com a Rua Julieta Crusca de Jesus</t>
  </si>
  <si>
    <t>4.2.1</t>
  </si>
  <si>
    <t>4.2.1.1</t>
  </si>
  <si>
    <t>4.2.1.2</t>
  </si>
  <si>
    <t>4.2.1.3</t>
  </si>
  <si>
    <t>4.2.1.4</t>
  </si>
  <si>
    <t>4.2.1.5</t>
  </si>
  <si>
    <t>4.2.1.6</t>
  </si>
  <si>
    <t>4.2.1.7</t>
  </si>
  <si>
    <t>4.2.1.8</t>
  </si>
  <si>
    <t>CUSTO TOTAL ITEM 4.2.1</t>
  </si>
  <si>
    <t>4.2.2</t>
  </si>
  <si>
    <t>4.2.2.1</t>
  </si>
  <si>
    <t>CUSTO TOTAL ITEM  4.2.2</t>
  </si>
  <si>
    <t>CUSTO TOTAL ITEM  4.2</t>
  </si>
  <si>
    <t>4.3</t>
  </si>
  <si>
    <t>TRECHO 3 : Avenida Adayl Ramalho de Mendonça esquina com a Rua Julieta Crusca de Jesus</t>
  </si>
  <si>
    <t>4.3.1</t>
  </si>
  <si>
    <t>4.3.1.1</t>
  </si>
  <si>
    <t>4.3.1.2</t>
  </si>
  <si>
    <t>4.3.1.3</t>
  </si>
  <si>
    <t>4.3.1.4</t>
  </si>
  <si>
    <t>4.3.1.5</t>
  </si>
  <si>
    <t>4.3.1.6</t>
  </si>
  <si>
    <t>4.3.1.7</t>
  </si>
  <si>
    <t>4.3.1.8</t>
  </si>
  <si>
    <t>CUSTO TOTAL ITEM 4.3.1</t>
  </si>
  <si>
    <t>4.3.2</t>
  </si>
  <si>
    <t>4.3.2.1</t>
  </si>
  <si>
    <t>CUSTO TOTAL ITEM  4.3.2</t>
  </si>
  <si>
    <t>CUSTO TOTAL ITEM  4.3</t>
  </si>
  <si>
    <t>CUSTO TOTAL ITEM 4 (RECOMPOSIÇÃO/SINALIZAÇÃO)</t>
  </si>
  <si>
    <t>Banheiro químico modelo Standard, com manutenção conforme
exigências da CETESB.</t>
  </si>
  <si>
    <t>Recomposição Asfáltica - CBUQ - Espessura de 3,00cm acabado</t>
  </si>
  <si>
    <t>Locação de rede de drenagem.</t>
  </si>
  <si>
    <t>Transporte com caminhão basculante de 10m³, em via urbana em leito natural. AF_07/2020 (brita graduada)</t>
  </si>
  <si>
    <t>Transporte com caminhão basculante de 10m³, em via urbana em leito natural. AF_07/2020 (CBUQ)</t>
  </si>
  <si>
    <t>Fornecimento e instalação de placa de obra com chapa galvanizada e estrutura de madeira. Af_03/2022</t>
  </si>
  <si>
    <t xml:space="preserve">AVENIDA ADAYL RAMALHO DE MENDOÇA                                                                                                                                                                                                                                                                                                                      AVENIDA ORLANDO DO VALE                                                                                                                                                                                                                                                                                                                                                   AVENIDA PAULO ANTONIO RIBEIRO DEMARZO                                                                                                                                                                                                                                                                                                                
RUA JULIETA CRUSCA DE JESUS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</si>
  <si>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AVENIDA ADAYL RAMALHO DE MENDOÇA                                                                                                                                                                                                                                                                                                                      AVENIDA ORLANDO DO VALE                                                                                                                                                                                                                                                                                                                                                   AVENIDA PAULO ANTONIO RIBEIRO DEMARZO                                                                                                                                                                                                                                                                                                                                                                                                                                                                                                                                                                                                                                                        RUA JULIETA CRUSCA DE JESUS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</si>
  <si>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unid.</t>
  </si>
  <si>
    <t>Limpeza mecanizada de camada vegetal, vegetação e pequenas árvores (diâmetro de tronco menor que 0,20 m), com trator de esteiras. Af_03/2024</t>
  </si>
  <si>
    <t>SICRO</t>
  </si>
  <si>
    <t>Corte e remoção de árvores</t>
  </si>
  <si>
    <t>PREÇO UNIT.
(MAT+M.O.)</t>
  </si>
  <si>
    <t>Gabião caixa 2 x 1 x 1,00 m Zn/Al - D = 2,7 mm - pedra de mão comercial - fornecimento e assentamento</t>
  </si>
  <si>
    <t>Gabião colchão espessura 0,30 m - Zn/Al + PVC - D = 2,0 mm - pedra de mão comercial - fornecimento e assentamento</t>
  </si>
  <si>
    <t>2.1.1.10</t>
  </si>
  <si>
    <t>2.1.1.11</t>
  </si>
  <si>
    <t>Pedra argamassada com cimento e areia 1:3 - areia e pedra de mão comercial - fornecimento e assentamento</t>
  </si>
  <si>
    <t>Aplicação de geotêxtil não-tecido agulhado com resistência à tração longitudinal de 31 kN/m</t>
  </si>
  <si>
    <t>Lançamento com uso de bomba, adensamento e acabamento de concreto em estruturas.AF_02/2022, (m</t>
  </si>
  <si>
    <t>Plantio e manutenção por 36 meses de muda  de espécimes arbóreos nativos e arborização do passeio público (Compensação ambiental conforme Lei Complementar nº 980 de novembro de 2022 e Termo de Comromisso de Recuperação Ambiental nº 000.007/2024)</t>
  </si>
  <si>
    <t>MODELO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</si>
</sst>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"/>
    <numFmt numFmtId="166" formatCode="#,##0.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mbria"/>
      <family val="1"/>
    </font>
    <font>
      <b/>
      <sz val="12"/>
      <color theme="1"/>
      <name val="Cambria"/>
      <family val="1"/>
    </font>
    <font>
      <sz val="10"/>
      <color theme="1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2"/>
      <color theme="1"/>
      <name val="Cambria"/>
      <family val="1"/>
    </font>
    <font>
      <sz val="10"/>
      <name val="Arial"/>
      <family val="2"/>
    </font>
    <font>
      <sz val="11"/>
      <name val="Cambria"/>
      <family val="1"/>
    </font>
    <font>
      <b/>
      <sz val="11"/>
      <name val="Cambria"/>
      <family val="1"/>
    </font>
    <font>
      <sz val="14"/>
      <color theme="1"/>
      <name val="Cambria"/>
      <family val="1"/>
    </font>
    <font>
      <b/>
      <sz val="10"/>
      <color theme="1"/>
      <name val="Cambria"/>
      <family val="1"/>
    </font>
    <font>
      <sz val="8"/>
      <name val="Calibri"/>
      <family val="2"/>
      <scheme val="minor"/>
    </font>
    <font>
      <sz val="11"/>
      <color rgb="FFFF0000"/>
      <name val="Cambria"/>
      <family val="1"/>
    </font>
    <font>
      <sz val="14"/>
      <color rgb="FFFF0000"/>
      <name val="Cambria"/>
      <family val="1"/>
    </font>
    <font>
      <sz val="10"/>
      <color indexed="8"/>
      <name val="MS Sans Serif"/>
      <family val="2"/>
    </font>
    <font>
      <b/>
      <sz val="9.85"/>
      <color indexed="8"/>
      <name val="Times New Roman"/>
      <family val="1"/>
    </font>
    <font>
      <sz val="10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0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5" fontId="1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/>
    <xf numFmtId="43" fontId="3" fillId="0" borderId="0" applyFont="0" applyFill="0" applyBorder="0" applyAlignment="0" applyProtection="0"/>
    <xf numFmtId="0" fontId="20" fillId="0" borderId="0" applyNumberFormat="0" applyFill="0" applyBorder="0" applyProtection="0">
      <alignment vertical="center"/>
    </xf>
    <xf numFmtId="0" fontId="2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</cellStyleXfs>
  <cellXfs count="242">
    <xf numFmtId="0" fontId="0" fillId="0" borderId="0" xfId="0"/>
    <xf numFmtId="0" fontId="9" fillId="0" borderId="26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right" vertical="center"/>
    </xf>
    <xf numFmtId="0" fontId="9" fillId="0" borderId="2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 wrapText="1"/>
    </xf>
    <xf numFmtId="166" fontId="8" fillId="0" borderId="1" xfId="0" applyNumberFormat="1" applyFont="1" applyBorder="1" applyAlignment="1">
      <alignment horizontal="center" wrapText="1"/>
    </xf>
    <xf numFmtId="0" fontId="8" fillId="6" borderId="1" xfId="0" applyFont="1" applyFill="1" applyBorder="1" applyAlignment="1">
      <alignment vertical="center" wrapText="1"/>
    </xf>
    <xf numFmtId="4" fontId="8" fillId="9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9" fillId="0" borderId="26" xfId="0" applyFont="1" applyBorder="1" applyAlignment="1">
      <alignment horizontal="center" vertical="center"/>
    </xf>
    <xf numFmtId="0" fontId="9" fillId="2" borderId="20" xfId="0" applyFont="1" applyFill="1" applyBorder="1" applyAlignment="1">
      <alignment horizontal="right" vertical="center"/>
    </xf>
    <xf numFmtId="4" fontId="9" fillId="0" borderId="0" xfId="0" applyNumberFormat="1" applyFont="1" applyAlignment="1">
      <alignment horizontal="center" vertical="center" textRotation="90" wrapText="1"/>
    </xf>
    <xf numFmtId="4" fontId="8" fillId="9" borderId="0" xfId="0" applyNumberFormat="1" applyFont="1" applyFill="1" applyAlignment="1">
      <alignment horizontal="center" vertical="center" wrapText="1"/>
    </xf>
    <xf numFmtId="0" fontId="1" fillId="0" borderId="0" xfId="0" applyFont="1"/>
    <xf numFmtId="4" fontId="9" fillId="0" borderId="0" xfId="0" applyNumberFormat="1" applyFont="1" applyAlignment="1">
      <alignment horizontal="center" wrapText="1"/>
    </xf>
    <xf numFmtId="0" fontId="0" fillId="0" borderId="0" xfId="0" quotePrefix="1"/>
    <xf numFmtId="4" fontId="8" fillId="9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" fontId="9" fillId="9" borderId="1" xfId="0" applyNumberFormat="1" applyFont="1" applyFill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4" fontId="9" fillId="9" borderId="26" xfId="0" applyNumberFormat="1" applyFont="1" applyFill="1" applyBorder="1" applyAlignment="1">
      <alignment horizontal="center" vertical="center" textRotation="90" wrapText="1"/>
    </xf>
    <xf numFmtId="4" fontId="9" fillId="0" borderId="26" xfId="0" applyNumberFormat="1" applyFont="1" applyBorder="1" applyAlignment="1">
      <alignment horizontal="center" vertical="center" textRotation="90" wrapText="1"/>
    </xf>
    <xf numFmtId="0" fontId="9" fillId="0" borderId="26" xfId="0" applyFont="1" applyBorder="1" applyAlignment="1">
      <alignment horizontal="center" vertical="center" textRotation="90" wrapText="1"/>
    </xf>
    <xf numFmtId="4" fontId="9" fillId="0" borderId="23" xfId="0" applyNumberFormat="1" applyFont="1" applyBorder="1" applyAlignment="1">
      <alignment horizontal="center" vertical="center" textRotation="90" wrapText="1"/>
    </xf>
    <xf numFmtId="0" fontId="9" fillId="10" borderId="16" xfId="0" applyFont="1" applyFill="1" applyBorder="1" applyAlignment="1">
      <alignment horizontal="center" vertical="center"/>
    </xf>
    <xf numFmtId="4" fontId="9" fillId="10" borderId="16" xfId="0" applyNumberFormat="1" applyFont="1" applyFill="1" applyBorder="1" applyAlignment="1">
      <alignment horizontal="center" vertical="center" wrapText="1"/>
    </xf>
    <xf numFmtId="0" fontId="9" fillId="10" borderId="16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/>
    </xf>
    <xf numFmtId="4" fontId="9" fillId="10" borderId="1" xfId="0" applyNumberFormat="1" applyFont="1" applyFill="1" applyBorder="1" applyAlignment="1">
      <alignment horizontal="center" vertical="center" textRotation="90" wrapText="1"/>
    </xf>
    <xf numFmtId="0" fontId="9" fillId="10" borderId="1" xfId="0" applyFont="1" applyFill="1" applyBorder="1" applyAlignment="1">
      <alignment horizontal="center" vertical="center" textRotation="90" wrapText="1"/>
    </xf>
    <xf numFmtId="0" fontId="9" fillId="10" borderId="1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center"/>
    </xf>
    <xf numFmtId="4" fontId="8" fillId="10" borderId="1" xfId="0" applyNumberFormat="1" applyFont="1" applyFill="1" applyBorder="1" applyAlignment="1">
      <alignment horizontal="center" wrapText="1"/>
    </xf>
    <xf numFmtId="4" fontId="8" fillId="10" borderId="1" xfId="0" applyNumberFormat="1" applyFont="1" applyFill="1" applyBorder="1" applyAlignment="1">
      <alignment horizontal="center"/>
    </xf>
    <xf numFmtId="166" fontId="8" fillId="10" borderId="1" xfId="0" applyNumberFormat="1" applyFont="1" applyFill="1" applyBorder="1" applyAlignment="1">
      <alignment horizontal="center" wrapText="1"/>
    </xf>
    <xf numFmtId="0" fontId="9" fillId="10" borderId="1" xfId="0" applyFont="1" applyFill="1" applyBorder="1" applyAlignment="1">
      <alignment horizontal="left" vertical="center"/>
    </xf>
    <xf numFmtId="0" fontId="4" fillId="0" borderId="0" xfId="0" applyFont="1"/>
    <xf numFmtId="0" fontId="6" fillId="11" borderId="6" xfId="0" applyFont="1" applyFill="1" applyBorder="1" applyAlignment="1">
      <alignment horizontal="center" vertical="center"/>
    </xf>
    <xf numFmtId="4" fontId="6" fillId="11" borderId="6" xfId="0" applyNumberFormat="1" applyFont="1" applyFill="1" applyBorder="1" applyAlignment="1">
      <alignment horizontal="center" vertical="center" textRotation="90" wrapText="1"/>
    </xf>
    <xf numFmtId="0" fontId="6" fillId="11" borderId="6" xfId="0" applyFont="1" applyFill="1" applyBorder="1" applyAlignment="1">
      <alignment horizontal="center" vertical="center" textRotation="90" wrapText="1"/>
    </xf>
    <xf numFmtId="4" fontId="6" fillId="11" borderId="7" xfId="0" applyNumberFormat="1" applyFont="1" applyFill="1" applyBorder="1" applyAlignment="1">
      <alignment horizontal="center" vertical="center" textRotation="90" wrapText="1"/>
    </xf>
    <xf numFmtId="0" fontId="6" fillId="11" borderId="5" xfId="0" applyFont="1" applyFill="1" applyBorder="1" applyAlignment="1">
      <alignment horizontal="left" vertical="center"/>
    </xf>
    <xf numFmtId="0" fontId="9" fillId="11" borderId="6" xfId="0" applyFont="1" applyFill="1" applyBorder="1" applyAlignment="1">
      <alignment horizontal="center" vertical="center"/>
    </xf>
    <xf numFmtId="4" fontId="9" fillId="11" borderId="6" xfId="0" applyNumberFormat="1" applyFont="1" applyFill="1" applyBorder="1" applyAlignment="1">
      <alignment horizontal="center" vertical="center" wrapText="1"/>
    </xf>
    <xf numFmtId="0" fontId="9" fillId="11" borderId="6" xfId="0" applyFont="1" applyFill="1" applyBorder="1" applyAlignment="1">
      <alignment horizontal="center" vertical="center" wrapText="1"/>
    </xf>
    <xf numFmtId="4" fontId="9" fillId="11" borderId="7" xfId="0" applyNumberFormat="1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left" vertical="center"/>
    </xf>
    <xf numFmtId="0" fontId="9" fillId="11" borderId="9" xfId="0" applyFont="1" applyFill="1" applyBorder="1" applyAlignment="1">
      <alignment horizontal="center" vertical="center"/>
    </xf>
    <xf numFmtId="4" fontId="9" fillId="11" borderId="9" xfId="0" applyNumberFormat="1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4" fontId="9" fillId="11" borderId="10" xfId="0" applyNumberFormat="1" applyFont="1" applyFill="1" applyBorder="1" applyAlignment="1">
      <alignment horizontal="center" vertical="center" wrapText="1"/>
    </xf>
    <xf numFmtId="4" fontId="6" fillId="9" borderId="1" xfId="0" applyNumberFormat="1" applyFont="1" applyFill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horizontal="center" wrapText="1"/>
    </xf>
    <xf numFmtId="4" fontId="0" fillId="0" borderId="0" xfId="0" applyNumberFormat="1"/>
    <xf numFmtId="0" fontId="8" fillId="0" borderId="0" xfId="0" applyFont="1" applyAlignment="1">
      <alignment horizontal="left"/>
    </xf>
    <xf numFmtId="0" fontId="9" fillId="10" borderId="16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11" borderId="11" xfId="0" applyFont="1" applyFill="1" applyBorder="1" applyAlignment="1">
      <alignment horizontal="left" vertical="center"/>
    </xf>
    <xf numFmtId="0" fontId="6" fillId="11" borderId="12" xfId="0" applyFont="1" applyFill="1" applyBorder="1" applyAlignment="1">
      <alignment horizontal="center" vertical="center"/>
    </xf>
    <xf numFmtId="4" fontId="6" fillId="11" borderId="12" xfId="0" applyNumberFormat="1" applyFont="1" applyFill="1" applyBorder="1" applyAlignment="1">
      <alignment horizontal="center" vertical="center" textRotation="90" wrapText="1"/>
    </xf>
    <xf numFmtId="0" fontId="6" fillId="11" borderId="12" xfId="0" applyFont="1" applyFill="1" applyBorder="1" applyAlignment="1">
      <alignment horizontal="center" vertical="center" textRotation="90" wrapText="1"/>
    </xf>
    <xf numFmtId="4" fontId="6" fillId="11" borderId="13" xfId="0" applyNumberFormat="1" applyFont="1" applyFill="1" applyBorder="1" applyAlignment="1">
      <alignment horizontal="center" vertical="center" textRotation="90" wrapText="1"/>
    </xf>
    <xf numFmtId="0" fontId="8" fillId="0" borderId="1" xfId="0" applyFont="1" applyBorder="1" applyAlignment="1">
      <alignment vertical="center" wrapText="1"/>
    </xf>
    <xf numFmtId="4" fontId="9" fillId="4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5" fontId="9" fillId="4" borderId="0" xfId="0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4" fontId="8" fillId="0" borderId="21" xfId="2" applyFont="1" applyBorder="1" applyAlignment="1">
      <alignment vertical="center"/>
    </xf>
    <xf numFmtId="165" fontId="9" fillId="2" borderId="21" xfId="2" applyNumberFormat="1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65" fontId="8" fillId="0" borderId="0" xfId="0" applyNumberFormat="1" applyFont="1" applyAlignment="1">
      <alignment vertical="center"/>
    </xf>
    <xf numFmtId="0" fontId="8" fillId="4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9" fillId="0" borderId="26" xfId="0" applyNumberFormat="1" applyFont="1" applyBorder="1" applyAlignment="1">
      <alignment horizontal="center" vertical="center" wrapText="1"/>
    </xf>
    <xf numFmtId="165" fontId="9" fillId="0" borderId="2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65" fontId="5" fillId="3" borderId="22" xfId="2" applyNumberFormat="1" applyFont="1" applyFill="1" applyBorder="1" applyAlignment="1">
      <alignment vertical="center"/>
    </xf>
    <xf numFmtId="0" fontId="5" fillId="3" borderId="17" xfId="0" applyFont="1" applyFill="1" applyBorder="1" applyAlignment="1">
      <alignment horizontal="right" vertical="center"/>
    </xf>
    <xf numFmtId="0" fontId="15" fillId="2" borderId="0" xfId="0" applyFont="1" applyFill="1" applyAlignment="1">
      <alignment horizontal="left" vertical="center"/>
    </xf>
    <xf numFmtId="0" fontId="15" fillId="2" borderId="15" xfId="0" applyFont="1" applyFill="1" applyBorder="1" applyAlignment="1">
      <alignment horizontal="left" vertical="center"/>
    </xf>
    <xf numFmtId="3" fontId="8" fillId="0" borderId="20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right" vertical="center"/>
    </xf>
    <xf numFmtId="165" fontId="8" fillId="0" borderId="21" xfId="2" applyNumberFormat="1" applyFont="1" applyFill="1" applyBorder="1" applyAlignment="1">
      <alignment horizontal="right" vertical="center"/>
    </xf>
    <xf numFmtId="165" fontId="9" fillId="2" borderId="21" xfId="2" applyNumberFormat="1" applyFont="1" applyFill="1" applyBorder="1" applyAlignment="1">
      <alignment horizontal="right" vertical="center"/>
    </xf>
    <xf numFmtId="165" fontId="8" fillId="0" borderId="21" xfId="2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4" fontId="12" fillId="0" borderId="1" xfId="5" applyNumberFormat="1" applyFont="1" applyBorder="1" applyAlignment="1">
      <alignment horizontal="center" vertical="center" wrapText="1"/>
    </xf>
    <xf numFmtId="0" fontId="13" fillId="2" borderId="20" xfId="6" applyFont="1" applyFill="1" applyBorder="1" applyAlignment="1">
      <alignment horizontal="right" vertical="center" wrapText="1"/>
    </xf>
    <xf numFmtId="165" fontId="8" fillId="0" borderId="21" xfId="2" applyNumberFormat="1" applyFont="1" applyFill="1" applyBorder="1" applyAlignment="1">
      <alignment vertical="center"/>
    </xf>
    <xf numFmtId="165" fontId="9" fillId="13" borderId="21" xfId="2" applyNumberFormat="1" applyFont="1" applyFill="1" applyBorder="1" applyAlignment="1">
      <alignment horizontal="right" vertical="center"/>
    </xf>
    <xf numFmtId="165" fontId="5" fillId="3" borderId="22" xfId="2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4" fontId="8" fillId="7" borderId="1" xfId="0" applyNumberFormat="1" applyFont="1" applyFill="1" applyBorder="1" applyAlignment="1">
      <alignment vertical="center"/>
    </xf>
    <xf numFmtId="4" fontId="8" fillId="6" borderId="1" xfId="0" applyNumberFormat="1" applyFont="1" applyFill="1" applyBorder="1" applyAlignment="1">
      <alignment vertical="center"/>
    </xf>
    <xf numFmtId="4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0" fontId="9" fillId="6" borderId="1" xfId="0" applyFont="1" applyFill="1" applyBorder="1" applyAlignment="1">
      <alignment vertical="center" wrapText="1"/>
    </xf>
    <xf numFmtId="0" fontId="15" fillId="2" borderId="29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4" fontId="15" fillId="2" borderId="28" xfId="0" applyNumberFormat="1" applyFont="1" applyFill="1" applyBorder="1" applyAlignment="1">
      <alignment horizontal="center" vertical="center" wrapText="1"/>
    </xf>
    <xf numFmtId="4" fontId="15" fillId="2" borderId="30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center"/>
    </xf>
    <xf numFmtId="4" fontId="12" fillId="0" borderId="1" xfId="5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/>
    </xf>
    <xf numFmtId="0" fontId="7" fillId="2" borderId="14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15" xfId="0" applyFont="1" applyFill="1" applyBorder="1" applyAlignment="1">
      <alignment horizontal="left"/>
    </xf>
    <xf numFmtId="0" fontId="9" fillId="2" borderId="14" xfId="0" applyFont="1" applyFill="1" applyBorder="1" applyAlignment="1">
      <alignment horizontal="left" vertical="center"/>
    </xf>
    <xf numFmtId="0" fontId="12" fillId="0" borderId="1" xfId="6" applyFont="1" applyBorder="1" applyAlignment="1">
      <alignment horizontal="center" vertical="center" wrapText="1"/>
    </xf>
    <xf numFmtId="0" fontId="8" fillId="4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165" fontId="8" fillId="12" borderId="0" xfId="0" applyNumberFormat="1" applyFont="1" applyFill="1" applyAlignment="1">
      <alignment horizontal="left" vertical="center"/>
    </xf>
    <xf numFmtId="165" fontId="17" fillId="12" borderId="0" xfId="0" applyNumberFormat="1" applyFont="1" applyFill="1" applyAlignment="1">
      <alignment horizontal="left" vertical="center"/>
    </xf>
    <xf numFmtId="4" fontId="17" fillId="12" borderId="0" xfId="0" applyNumberFormat="1" applyFont="1" applyFill="1" applyAlignment="1">
      <alignment horizontal="left" vertical="center"/>
    </xf>
    <xf numFmtId="165" fontId="18" fillId="12" borderId="0" xfId="0" applyNumberFormat="1" applyFont="1" applyFill="1" applyAlignment="1">
      <alignment horizontal="left" vertical="center"/>
    </xf>
    <xf numFmtId="49" fontId="8" fillId="4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8" fillId="0" borderId="21" xfId="2" applyFont="1" applyFill="1" applyBorder="1" applyAlignment="1">
      <alignment horizontal="right" vertical="center"/>
    </xf>
    <xf numFmtId="2" fontId="12" fillId="0" borderId="1" xfId="5" applyNumberFormat="1" applyFont="1" applyBorder="1" applyAlignment="1">
      <alignment horizontal="center" vertical="center" wrapText="1"/>
    </xf>
    <xf numFmtId="165" fontId="5" fillId="3" borderId="23" xfId="2" applyNumberFormat="1" applyFont="1" applyFill="1" applyBorder="1" applyAlignment="1">
      <alignment horizontal="right" vertical="center"/>
    </xf>
    <xf numFmtId="0" fontId="9" fillId="4" borderId="14" xfId="0" applyFont="1" applyFill="1" applyBorder="1" applyAlignment="1">
      <alignment horizontal="right" vertical="center"/>
    </xf>
    <xf numFmtId="165" fontId="9" fillId="4" borderId="15" xfId="2" applyNumberFormat="1" applyFont="1" applyFill="1" applyBorder="1" applyAlignment="1">
      <alignment vertical="center"/>
    </xf>
    <xf numFmtId="4" fontId="12" fillId="0" borderId="1" xfId="0" applyNumberFormat="1" applyFont="1" applyBorder="1" applyAlignment="1">
      <alignment horizontal="center" vertical="center"/>
    </xf>
    <xf numFmtId="0" fontId="7" fillId="2" borderId="14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5" xfId="0" applyFont="1" applyFill="1" applyBorder="1" applyAlignment="1">
      <alignment horizontal="left" wrapText="1"/>
    </xf>
    <xf numFmtId="0" fontId="9" fillId="2" borderId="14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/>
    </xf>
    <xf numFmtId="0" fontId="15" fillId="2" borderId="15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15" xfId="0" applyFont="1" applyFill="1" applyBorder="1" applyAlignment="1">
      <alignment horizontal="left"/>
    </xf>
    <xf numFmtId="0" fontId="9" fillId="2" borderId="11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0" fontId="9" fillId="2" borderId="13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0" fontId="6" fillId="2" borderId="14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/>
    </xf>
    <xf numFmtId="0" fontId="9" fillId="2" borderId="21" xfId="0" applyFont="1" applyFill="1" applyBorder="1" applyAlignment="1">
      <alignment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8" fillId="0" borderId="27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9" fillId="0" borderId="26" xfId="0" applyFont="1" applyBorder="1" applyAlignment="1">
      <alignment horizontal="center" vertical="center"/>
    </xf>
    <xf numFmtId="0" fontId="5" fillId="3" borderId="18" xfId="0" applyFont="1" applyFill="1" applyBorder="1" applyAlignment="1">
      <alignment vertical="center"/>
    </xf>
    <xf numFmtId="0" fontId="5" fillId="3" borderId="19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5" fillId="3" borderId="25" xfId="0" applyFont="1" applyFill="1" applyBorder="1" applyAlignment="1">
      <alignment vertical="center"/>
    </xf>
    <xf numFmtId="0" fontId="9" fillId="2" borderId="20" xfId="0" applyFont="1" applyFill="1" applyBorder="1" applyAlignment="1">
      <alignment vertical="center"/>
    </xf>
    <xf numFmtId="165" fontId="9" fillId="2" borderId="20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5" fillId="3" borderId="18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9" fillId="2" borderId="21" xfId="0" applyFont="1" applyFill="1" applyBorder="1" applyAlignment="1">
      <alignment horizontal="left" vertical="center"/>
    </xf>
    <xf numFmtId="0" fontId="9" fillId="2" borderId="20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0" fontId="13" fillId="2" borderId="1" xfId="6" applyFont="1" applyFill="1" applyBorder="1" applyAlignment="1">
      <alignment horizontal="left" vertical="center" wrapText="1"/>
    </xf>
    <xf numFmtId="0" fontId="13" fillId="2" borderId="21" xfId="6" applyFont="1" applyFill="1" applyBorder="1" applyAlignment="1">
      <alignment horizontal="left" vertical="center" wrapText="1"/>
    </xf>
    <xf numFmtId="0" fontId="9" fillId="13" borderId="20" xfId="0" applyFont="1" applyFill="1" applyBorder="1" applyAlignment="1">
      <alignment horizontal="right" vertical="center"/>
    </xf>
    <xf numFmtId="0" fontId="9" fillId="13" borderId="1" xfId="0" applyFont="1" applyFill="1" applyBorder="1" applyAlignment="1">
      <alignment horizontal="right" vertical="center"/>
    </xf>
    <xf numFmtId="0" fontId="5" fillId="3" borderId="24" xfId="0" applyFont="1" applyFill="1" applyBorder="1" applyAlignment="1">
      <alignment horizontal="right" vertical="center"/>
    </xf>
    <xf numFmtId="0" fontId="5" fillId="3" borderId="25" xfId="0" applyFont="1" applyFill="1" applyBorder="1" applyAlignment="1">
      <alignment horizontal="right" vertical="center"/>
    </xf>
    <xf numFmtId="0" fontId="5" fillId="3" borderId="27" xfId="0" applyFont="1" applyFill="1" applyBorder="1" applyAlignment="1">
      <alignment horizontal="right" vertical="center"/>
    </xf>
    <xf numFmtId="0" fontId="5" fillId="3" borderId="26" xfId="0" applyFont="1" applyFill="1" applyBorder="1" applyAlignment="1">
      <alignment horizontal="right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right"/>
    </xf>
    <xf numFmtId="0" fontId="6" fillId="9" borderId="3" xfId="0" applyFont="1" applyFill="1" applyBorder="1" applyAlignment="1">
      <alignment horizontal="right"/>
    </xf>
    <xf numFmtId="0" fontId="6" fillId="9" borderId="4" xfId="0" applyFont="1" applyFill="1" applyBorder="1" applyAlignment="1">
      <alignment horizontal="right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4" fontId="6" fillId="5" borderId="8" xfId="0" applyNumberFormat="1" applyFont="1" applyFill="1" applyBorder="1" applyAlignment="1">
      <alignment horizontal="center" vertical="center" wrapText="1"/>
    </xf>
    <xf numFmtId="4" fontId="6" fillId="5" borderId="10" xfId="0" applyNumberFormat="1" applyFont="1" applyFill="1" applyBorder="1" applyAlignment="1">
      <alignment horizontal="center" vertical="center" wrapText="1"/>
    </xf>
    <xf numFmtId="4" fontId="6" fillId="5" borderId="11" xfId="0" applyNumberFormat="1" applyFont="1" applyFill="1" applyBorder="1" applyAlignment="1">
      <alignment horizontal="center" vertical="center" wrapText="1"/>
    </xf>
    <xf numFmtId="4" fontId="6" fillId="5" borderId="13" xfId="0" applyNumberFormat="1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4" fontId="6" fillId="5" borderId="7" xfId="0" applyNumberFormat="1" applyFont="1" applyFill="1" applyBorder="1" applyAlignment="1">
      <alignment horizontal="center" vertical="center" wrapText="1"/>
    </xf>
    <xf numFmtId="4" fontId="9" fillId="5" borderId="5" xfId="0" applyNumberFormat="1" applyFont="1" applyFill="1" applyBorder="1" applyAlignment="1">
      <alignment horizontal="center" vertical="center"/>
    </xf>
    <xf numFmtId="4" fontId="9" fillId="5" borderId="6" xfId="0" applyNumberFormat="1" applyFont="1" applyFill="1" applyBorder="1" applyAlignment="1">
      <alignment horizontal="center" vertical="center"/>
    </xf>
    <xf numFmtId="4" fontId="9" fillId="5" borderId="7" xfId="0" applyNumberFormat="1" applyFont="1" applyFill="1" applyBorder="1" applyAlignment="1">
      <alignment horizontal="center" vertical="center"/>
    </xf>
    <xf numFmtId="4" fontId="9" fillId="5" borderId="8" xfId="0" applyNumberFormat="1" applyFont="1" applyFill="1" applyBorder="1" applyAlignment="1">
      <alignment horizontal="center" vertical="center" wrapText="1"/>
    </xf>
    <xf numFmtId="4" fontId="9" fillId="5" borderId="9" xfId="0" applyNumberFormat="1" applyFont="1" applyFill="1" applyBorder="1" applyAlignment="1">
      <alignment horizontal="center" vertical="center" wrapText="1"/>
    </xf>
    <xf numFmtId="4" fontId="9" fillId="5" borderId="10" xfId="0" applyNumberFormat="1" applyFont="1" applyFill="1" applyBorder="1" applyAlignment="1">
      <alignment horizontal="center" vertical="center" wrapText="1"/>
    </xf>
    <xf numFmtId="4" fontId="9" fillId="5" borderId="11" xfId="0" applyNumberFormat="1" applyFont="1" applyFill="1" applyBorder="1" applyAlignment="1">
      <alignment horizontal="center" vertical="center" wrapText="1"/>
    </xf>
    <xf numFmtId="4" fontId="9" fillId="5" borderId="12" xfId="0" applyNumberFormat="1" applyFont="1" applyFill="1" applyBorder="1" applyAlignment="1">
      <alignment horizontal="center" vertical="center" wrapText="1"/>
    </xf>
    <xf numFmtId="4" fontId="9" fillId="5" borderId="13" xfId="0" applyNumberFormat="1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</cellXfs>
  <cellStyles count="20">
    <cellStyle name="Moeda" xfId="2" builtinId="4"/>
    <cellStyle name="Moeda 2" xfId="5" xr:uid="{00000000-0005-0000-0000-000002000000}"/>
    <cellStyle name="Moeda 2 2" xfId="16" xr:uid="{3FC74B4A-52D3-445F-91BE-088D0DCA71E8}"/>
    <cellStyle name="Moeda 2 3" xfId="11" xr:uid="{A16429B1-14A7-455C-A803-8EF50DB824A5}"/>
    <cellStyle name="Moeda 3" xfId="14" xr:uid="{B5B289E5-EFBF-4E63-B902-8B318407D410}"/>
    <cellStyle name="Normal" xfId="0" builtinId="0"/>
    <cellStyle name="Normal 2" xfId="1" xr:uid="{00000000-0005-0000-0000-000004000000}"/>
    <cellStyle name="Normal 2 2" xfId="4" xr:uid="{00000000-0005-0000-0000-000005000000}"/>
    <cellStyle name="Normal 2 3" xfId="12" xr:uid="{C97B3D03-AEBB-40AF-8826-6815CBA6B4DD}"/>
    <cellStyle name="Normal 2 4" xfId="9" xr:uid="{65088E2F-9BB8-44EB-A772-17F404127645}"/>
    <cellStyle name="Normal 3" xfId="6" xr:uid="{00000000-0005-0000-0000-000006000000}"/>
    <cellStyle name="Normal 3 2" xfId="19" xr:uid="{8D14F4D6-9852-4FF4-BD65-C1EC1B5B6EC0}"/>
    <cellStyle name="Porcentagem 2" xfId="8" xr:uid="{563463D3-4886-43AB-9673-F8C4EADA10C9}"/>
    <cellStyle name="Vírgula 2" xfId="3" xr:uid="{00000000-0005-0000-0000-000007000000}"/>
    <cellStyle name="Vírgula 2 2" xfId="15" xr:uid="{8D5024F4-6DEB-4121-9587-133AE175F7CC}"/>
    <cellStyle name="Vírgula 2 3" xfId="18" xr:uid="{E175FC83-DB36-47FA-A8F7-1358305BDAF0}"/>
    <cellStyle name="Vírgula 2 4" xfId="10" xr:uid="{E1E34FDD-1DF8-49E1-B50B-3A4B80FBE874}"/>
    <cellStyle name="Vírgula 3" xfId="13" xr:uid="{2E1F8C14-41A7-447F-9F97-2FA2CE6A74F2}"/>
    <cellStyle name="Vírgula 4" xfId="17" xr:uid="{52155E69-3E7F-4417-9F16-B52210CA5ADB}"/>
    <cellStyle name="Vírgula 5" xfId="7" xr:uid="{A0A84E2E-0EB6-43FD-8975-4BCBCE39EBE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VIMENTA&#199;&#195;O%20E%20DRENAGEM%20-%202018\Contratos%20-%20Licita&#231;&#245;es\28-1%20-%20Parque%20Planalto%20-%20enviado%20Caixa\Refer&#234;ncia%2012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/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</v>
          </cell>
        </row>
        <row r="7">
          <cell r="A7" t="str">
            <v>SINAPI-I</v>
          </cell>
        </row>
        <row r="8">
          <cell r="A8" t="str">
            <v>SINAPI</v>
          </cell>
        </row>
        <row r="9">
          <cell r="A9" t="str">
            <v>SINAPI-I</v>
          </cell>
        </row>
        <row r="10">
          <cell r="A10" t="str">
            <v>CPOS</v>
          </cell>
        </row>
        <row r="11">
          <cell r="A11" t="str">
            <v>CPOS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"/>
  <sheetViews>
    <sheetView view="pageBreakPreview" zoomScale="130" zoomScaleNormal="100" zoomScaleSheetLayoutView="130" workbookViewId="0">
      <selection activeCell="D20" sqref="D20"/>
    </sheetView>
  </sheetViews>
  <sheetFormatPr defaultColWidth="9.109375" defaultRowHeight="13.8" x14ac:dyDescent="0.3"/>
  <cols>
    <col min="1" max="1" width="10.33203125" style="12" customWidth="1"/>
    <col min="2" max="2" width="14.5546875" style="16" customWidth="1"/>
    <col min="3" max="3" width="12.6640625" style="16" customWidth="1"/>
    <col min="4" max="4" width="65.6640625" style="94" customWidth="1"/>
    <col min="5" max="5" width="10.6640625" style="7" customWidth="1"/>
    <col min="6" max="6" width="10.88671875" style="8" bestFit="1" customWidth="1"/>
    <col min="7" max="7" width="18.6640625" style="96" customWidth="1"/>
    <col min="8" max="8" width="23.33203125" style="96" bestFit="1" customWidth="1"/>
    <col min="9" max="16384" width="9.109375" style="88"/>
  </cols>
  <sheetData>
    <row r="1" spans="1:8" ht="15" customHeight="1" x14ac:dyDescent="0.25">
      <c r="A1" s="136" t="s">
        <v>12</v>
      </c>
      <c r="B1" s="105"/>
      <c r="C1" s="173"/>
      <c r="D1" s="173"/>
      <c r="E1" s="173"/>
      <c r="F1" s="173"/>
      <c r="G1" s="173"/>
      <c r="H1" s="174"/>
    </row>
    <row r="2" spans="1:8" ht="18" customHeight="1" x14ac:dyDescent="0.3">
      <c r="A2" s="175" t="s">
        <v>202</v>
      </c>
      <c r="B2" s="176"/>
      <c r="C2" s="176"/>
      <c r="D2" s="176"/>
      <c r="E2" s="176"/>
      <c r="F2" s="176"/>
      <c r="G2" s="176"/>
      <c r="H2" s="177"/>
    </row>
    <row r="3" spans="1:8" ht="15" customHeight="1" x14ac:dyDescent="0.25">
      <c r="A3" s="167" t="s">
        <v>206</v>
      </c>
      <c r="B3" s="168"/>
      <c r="C3" s="168"/>
      <c r="D3" s="168"/>
      <c r="E3" s="168"/>
      <c r="F3" s="168"/>
      <c r="G3" s="168"/>
      <c r="H3" s="169"/>
    </row>
    <row r="4" spans="1:8" ht="60" customHeight="1" x14ac:dyDescent="0.3">
      <c r="A4" s="164" t="s">
        <v>378</v>
      </c>
      <c r="B4" s="165"/>
      <c r="C4" s="165"/>
      <c r="D4" s="165"/>
      <c r="E4" s="165"/>
      <c r="F4" s="165"/>
      <c r="G4" s="165"/>
      <c r="H4" s="166"/>
    </row>
    <row r="5" spans="1:8" ht="15" customHeight="1" x14ac:dyDescent="0.25">
      <c r="A5" s="161" t="s">
        <v>207</v>
      </c>
      <c r="B5" s="162"/>
      <c r="C5" s="162"/>
      <c r="D5" s="162"/>
      <c r="E5" s="162"/>
      <c r="F5" s="162"/>
      <c r="G5" s="162"/>
      <c r="H5" s="163"/>
    </row>
    <row r="6" spans="1:8" ht="60" customHeight="1" x14ac:dyDescent="0.3">
      <c r="A6" s="164" t="s">
        <v>377</v>
      </c>
      <c r="B6" s="165"/>
      <c r="C6" s="165"/>
      <c r="D6" s="165"/>
      <c r="E6" s="165"/>
      <c r="F6" s="165"/>
      <c r="G6" s="165"/>
      <c r="H6" s="166"/>
    </row>
    <row r="7" spans="1:8" ht="15" customHeight="1" x14ac:dyDescent="0.25">
      <c r="A7" s="167" t="s">
        <v>13</v>
      </c>
      <c r="B7" s="168"/>
      <c r="C7" s="168"/>
      <c r="D7" s="168"/>
      <c r="E7" s="168"/>
      <c r="F7" s="168"/>
      <c r="G7" s="168"/>
      <c r="H7" s="169"/>
    </row>
    <row r="8" spans="1:8" s="87" customFormat="1" ht="18" customHeight="1" x14ac:dyDescent="0.3">
      <c r="A8" s="140" t="s">
        <v>203</v>
      </c>
      <c r="B8" s="109"/>
      <c r="C8" s="109"/>
      <c r="D8" s="109"/>
      <c r="E8" s="109"/>
      <c r="F8" s="109"/>
      <c r="G8" s="109"/>
      <c r="H8" s="110"/>
    </row>
    <row r="9" spans="1:8" ht="15" customHeight="1" x14ac:dyDescent="0.25">
      <c r="A9" s="137" t="s">
        <v>204</v>
      </c>
      <c r="B9" s="138"/>
      <c r="C9" s="138"/>
      <c r="D9" s="138"/>
      <c r="E9" s="138"/>
      <c r="F9" s="138"/>
      <c r="G9" s="138"/>
      <c r="H9" s="139"/>
    </row>
    <row r="10" spans="1:8" ht="18" customHeight="1" thickBot="1" x14ac:dyDescent="0.35">
      <c r="A10" s="170" t="s">
        <v>205</v>
      </c>
      <c r="B10" s="171"/>
      <c r="C10" s="171"/>
      <c r="D10" s="171"/>
      <c r="E10" s="171"/>
      <c r="F10" s="171"/>
      <c r="G10" s="171"/>
      <c r="H10" s="172"/>
    </row>
  </sheetData>
  <mergeCells count="8">
    <mergeCell ref="A5:H5"/>
    <mergeCell ref="A6:H6"/>
    <mergeCell ref="A7:H7"/>
    <mergeCell ref="A10:H10"/>
    <mergeCell ref="C1:H1"/>
    <mergeCell ref="A2:H2"/>
    <mergeCell ref="A3:H3"/>
    <mergeCell ref="A4:H4"/>
  </mergeCells>
  <printOptions horizontalCentered="1"/>
  <pageMargins left="0.51181102362204722" right="0.51181102362204722" top="0.98425196850393704" bottom="0.39370078740157483" header="0.31496062992125984" footer="0.31496062992125984"/>
  <pageSetup paperSize="9" scale="82" orientation="landscape" r:id="rId1"/>
  <headerFooter>
    <oddHeader>&amp;L&amp;G&amp;C&amp;"Arial,Negrito"PREFEITURA DO MUNICÍPIO DE ARARAQUARA&amp;"Arial,Normal"
SECRETARIA MUNICIPAL DE OBRAS E SERVIÇOS PÚBLICOS
&amp;10COORDENADORIA DE OBRAS PÚBLICAS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7AA45-4A93-43D9-9253-AE79EB20EBB5}">
  <sheetPr>
    <pageSetUpPr fitToPage="1"/>
  </sheetPr>
  <dimension ref="A1:J172"/>
  <sheetViews>
    <sheetView tabSelected="1" view="pageBreakPreview" zoomScale="90" zoomScaleNormal="90" zoomScaleSheetLayoutView="90" zoomScalePageLayoutView="70" workbookViewId="0">
      <selection activeCell="D7" sqref="D7"/>
    </sheetView>
  </sheetViews>
  <sheetFormatPr defaultColWidth="9.109375" defaultRowHeight="18" customHeight="1" x14ac:dyDescent="0.3"/>
  <cols>
    <col min="1" max="1" width="7.6640625" style="12" customWidth="1"/>
    <col min="2" max="3" width="10.6640625" style="16" customWidth="1"/>
    <col min="4" max="4" width="106.44140625" style="94" customWidth="1"/>
    <col min="5" max="5" width="9.88671875" style="7" customWidth="1"/>
    <col min="6" max="6" width="10.88671875" style="8" bestFit="1" customWidth="1"/>
    <col min="7" max="7" width="15.6640625" style="96" customWidth="1"/>
    <col min="8" max="8" width="22.6640625" style="96" customWidth="1"/>
    <col min="9" max="9" width="9.109375" style="88"/>
    <col min="10" max="10" width="12.88671875" style="147" bestFit="1" customWidth="1"/>
    <col min="11" max="16384" width="9.109375" style="88"/>
  </cols>
  <sheetData>
    <row r="1" spans="1:10" s="87" customFormat="1" ht="18" customHeight="1" thickBot="1" x14ac:dyDescent="0.35">
      <c r="A1" s="180" t="s">
        <v>392</v>
      </c>
      <c r="B1" s="181"/>
      <c r="C1" s="181"/>
      <c r="D1" s="181"/>
      <c r="E1" s="181"/>
      <c r="F1" s="181"/>
      <c r="G1" s="181"/>
      <c r="H1" s="182"/>
      <c r="J1" s="146"/>
    </row>
    <row r="2" spans="1:10" s="87" customFormat="1" ht="5.0999999999999996" customHeight="1" thickBot="1" x14ac:dyDescent="0.35">
      <c r="A2" s="183"/>
      <c r="B2" s="184"/>
      <c r="C2" s="184"/>
      <c r="D2" s="184"/>
      <c r="E2" s="184"/>
      <c r="F2" s="184"/>
      <c r="G2" s="184"/>
      <c r="H2" s="185"/>
      <c r="J2" s="146"/>
    </row>
    <row r="3" spans="1:10" s="102" customFormat="1" ht="30" customHeight="1" thickBot="1" x14ac:dyDescent="0.35">
      <c r="A3" s="13" t="s">
        <v>1</v>
      </c>
      <c r="B3" s="186" t="s">
        <v>3</v>
      </c>
      <c r="C3" s="186"/>
      <c r="D3" s="1" t="s">
        <v>0</v>
      </c>
      <c r="E3" s="1" t="s">
        <v>4</v>
      </c>
      <c r="F3" s="2" t="s">
        <v>2</v>
      </c>
      <c r="G3" s="100" t="s">
        <v>383</v>
      </c>
      <c r="H3" s="101" t="s">
        <v>11</v>
      </c>
      <c r="J3" s="147" t="s">
        <v>14</v>
      </c>
    </row>
    <row r="4" spans="1:10" s="87" customFormat="1" ht="5.0999999999999996" customHeight="1" thickBot="1" x14ac:dyDescent="0.35">
      <c r="A4" s="158"/>
      <c r="B4" s="24"/>
      <c r="C4" s="24"/>
      <c r="D4" s="25"/>
      <c r="E4" s="24"/>
      <c r="F4" s="86"/>
      <c r="G4" s="89"/>
      <c r="H4" s="159"/>
      <c r="J4" s="147"/>
    </row>
    <row r="5" spans="1:10" s="90" customFormat="1" ht="20.100000000000001" customHeight="1" x14ac:dyDescent="0.3">
      <c r="A5" s="108" t="s">
        <v>17</v>
      </c>
      <c r="B5" s="187" t="s">
        <v>33</v>
      </c>
      <c r="C5" s="187"/>
      <c r="D5" s="187"/>
      <c r="E5" s="187"/>
      <c r="F5" s="187"/>
      <c r="G5" s="187"/>
      <c r="H5" s="188"/>
      <c r="J5" s="148">
        <v>1.22</v>
      </c>
    </row>
    <row r="6" spans="1:10" ht="15" customHeight="1" x14ac:dyDescent="0.3">
      <c r="A6" s="3" t="s">
        <v>5</v>
      </c>
      <c r="B6" s="4" t="s">
        <v>20</v>
      </c>
      <c r="C6" s="6">
        <v>103689</v>
      </c>
      <c r="D6" s="85" t="s">
        <v>376</v>
      </c>
      <c r="E6" s="4" t="s">
        <v>9</v>
      </c>
      <c r="F6" s="5">
        <v>6</v>
      </c>
      <c r="G6" s="91">
        <f>ROUND($J$5*J6,2)</f>
        <v>0</v>
      </c>
      <c r="H6" s="92">
        <f>ROUND(F6*G6,2)</f>
        <v>0</v>
      </c>
    </row>
    <row r="7" spans="1:10" ht="30" customHeight="1" x14ac:dyDescent="0.3">
      <c r="A7" s="3" t="s">
        <v>6</v>
      </c>
      <c r="B7" s="4" t="s">
        <v>85</v>
      </c>
      <c r="C7" s="6" t="s">
        <v>15</v>
      </c>
      <c r="D7" s="85" t="s">
        <v>371</v>
      </c>
      <c r="E7" s="4" t="s">
        <v>16</v>
      </c>
      <c r="F7" s="5">
        <v>4</v>
      </c>
      <c r="G7" s="91">
        <f>ROUND($J$5*J7,2)</f>
        <v>0</v>
      </c>
      <c r="H7" s="92">
        <f>ROUND(F7*G7,2)</f>
        <v>0</v>
      </c>
    </row>
    <row r="8" spans="1:10" ht="15" customHeight="1" x14ac:dyDescent="0.3">
      <c r="A8" s="3" t="s">
        <v>7</v>
      </c>
      <c r="B8" s="4" t="s">
        <v>381</v>
      </c>
      <c r="C8" s="6">
        <v>4915768</v>
      </c>
      <c r="D8" s="95" t="s">
        <v>382</v>
      </c>
      <c r="E8" s="14" t="s">
        <v>10</v>
      </c>
      <c r="F8" s="160">
        <f>ROUND(((70*20)+(100*25))*0.1,2)</f>
        <v>390</v>
      </c>
      <c r="G8" s="91">
        <f t="shared" ref="G8" si="0">ROUND($J$5*J8,2)</f>
        <v>0</v>
      </c>
      <c r="H8" s="92">
        <f t="shared" ref="H8" si="1">ROUND(F8*G8,2)</f>
        <v>0</v>
      </c>
    </row>
    <row r="9" spans="1:10" ht="30" customHeight="1" x14ac:dyDescent="0.3">
      <c r="A9" s="3" t="s">
        <v>22</v>
      </c>
      <c r="B9" s="4" t="s">
        <v>20</v>
      </c>
      <c r="C9" s="6">
        <v>98525</v>
      </c>
      <c r="D9" s="85" t="s">
        <v>380</v>
      </c>
      <c r="E9" s="4" t="s">
        <v>9</v>
      </c>
      <c r="F9" s="160">
        <f>ROUND(F90,2)</f>
        <v>5603.77</v>
      </c>
      <c r="G9" s="91">
        <f t="shared" ref="G9" si="2">ROUND($J$5*J9,2)</f>
        <v>0</v>
      </c>
      <c r="H9" s="92">
        <f t="shared" ref="H9" si="3">ROUND(F9*G9,2)</f>
        <v>0</v>
      </c>
    </row>
    <row r="10" spans="1:10" ht="15" customHeight="1" x14ac:dyDescent="0.3">
      <c r="A10" s="3" t="s">
        <v>24</v>
      </c>
      <c r="B10" s="4" t="s">
        <v>20</v>
      </c>
      <c r="C10" s="6">
        <v>93588</v>
      </c>
      <c r="D10" s="85" t="s">
        <v>375</v>
      </c>
      <c r="E10" s="4" t="s">
        <v>189</v>
      </c>
      <c r="F10" s="160">
        <f>ROUND((F8+(F9*0.1))*10,2)</f>
        <v>9503.77</v>
      </c>
      <c r="G10" s="91">
        <f t="shared" ref="G10:G11" si="4">ROUND($J$5*J10,2)</f>
        <v>0</v>
      </c>
      <c r="H10" s="92">
        <f t="shared" ref="H10:H11" si="5">ROUND(F10*G10,2)</f>
        <v>0</v>
      </c>
    </row>
    <row r="11" spans="1:10" ht="45" customHeight="1" x14ac:dyDescent="0.3">
      <c r="A11" s="3" t="s">
        <v>25</v>
      </c>
      <c r="B11" s="4" t="s">
        <v>20</v>
      </c>
      <c r="C11" s="6">
        <v>98510</v>
      </c>
      <c r="D11" s="97" t="s">
        <v>391</v>
      </c>
      <c r="E11" s="6" t="s">
        <v>379</v>
      </c>
      <c r="F11" s="5">
        <v>2317</v>
      </c>
      <c r="G11" s="91">
        <f t="shared" si="4"/>
        <v>0</v>
      </c>
      <c r="H11" s="92">
        <f t="shared" si="5"/>
        <v>0</v>
      </c>
    </row>
    <row r="12" spans="1:10" s="106" customFormat="1" ht="20.100000000000001" customHeight="1" thickBot="1" x14ac:dyDescent="0.35">
      <c r="A12" s="189" t="s">
        <v>178</v>
      </c>
      <c r="B12" s="190"/>
      <c r="C12" s="190"/>
      <c r="D12" s="190"/>
      <c r="E12" s="190"/>
      <c r="F12" s="190"/>
      <c r="G12" s="190"/>
      <c r="H12" s="107">
        <f>SUBTOTAL(9,H5:H11)</f>
        <v>0</v>
      </c>
      <c r="J12" s="147"/>
    </row>
    <row r="13" spans="1:10" s="87" customFormat="1" ht="5.0999999999999996" customHeight="1" thickBot="1" x14ac:dyDescent="0.35">
      <c r="A13" s="158"/>
      <c r="B13" s="24"/>
      <c r="C13" s="24"/>
      <c r="D13" s="25"/>
      <c r="E13" s="24"/>
      <c r="F13" s="86"/>
      <c r="G13" s="89"/>
      <c r="H13" s="159"/>
      <c r="J13" s="147"/>
    </row>
    <row r="14" spans="1:10" s="90" customFormat="1" ht="20.100000000000001" customHeight="1" x14ac:dyDescent="0.3">
      <c r="A14" s="108" t="s">
        <v>18</v>
      </c>
      <c r="B14" s="187" t="s">
        <v>32</v>
      </c>
      <c r="C14" s="187"/>
      <c r="D14" s="187"/>
      <c r="E14" s="187"/>
      <c r="F14" s="187"/>
      <c r="G14" s="187"/>
      <c r="H14" s="188"/>
      <c r="J14" s="147"/>
    </row>
    <row r="15" spans="1:10" s="90" customFormat="1" ht="15" customHeight="1" x14ac:dyDescent="0.3">
      <c r="A15" s="27" t="s">
        <v>8</v>
      </c>
      <c r="B15" s="178" t="s">
        <v>141</v>
      </c>
      <c r="C15" s="178"/>
      <c r="D15" s="178"/>
      <c r="E15" s="178"/>
      <c r="F15" s="178"/>
      <c r="G15" s="178"/>
      <c r="H15" s="179"/>
      <c r="J15" s="147"/>
    </row>
    <row r="16" spans="1:10" ht="15" customHeight="1" x14ac:dyDescent="0.3">
      <c r="A16" s="27" t="s">
        <v>30</v>
      </c>
      <c r="B16" s="178" t="s">
        <v>211</v>
      </c>
      <c r="C16" s="178"/>
      <c r="D16" s="178"/>
      <c r="E16" s="178"/>
      <c r="F16" s="178"/>
      <c r="G16" s="178"/>
      <c r="H16" s="179"/>
    </row>
    <row r="17" spans="1:8" ht="45" customHeight="1" x14ac:dyDescent="0.3">
      <c r="A17" s="3" t="s">
        <v>159</v>
      </c>
      <c r="B17" s="4" t="s">
        <v>20</v>
      </c>
      <c r="C17" s="6">
        <v>90092</v>
      </c>
      <c r="D17" s="97" t="s">
        <v>209</v>
      </c>
      <c r="E17" s="6" t="s">
        <v>10</v>
      </c>
      <c r="F17" s="5">
        <v>250</v>
      </c>
      <c r="G17" s="91">
        <f>ROUND($J$5*J17,2)</f>
        <v>0</v>
      </c>
      <c r="H17" s="92">
        <f>ROUND(F17*G17,2)</f>
        <v>0</v>
      </c>
    </row>
    <row r="18" spans="1:8" ht="30" customHeight="1" x14ac:dyDescent="0.3">
      <c r="A18" s="3" t="s">
        <v>160</v>
      </c>
      <c r="B18" s="4" t="s">
        <v>20</v>
      </c>
      <c r="C18" s="6">
        <v>94968</v>
      </c>
      <c r="D18" s="85" t="s">
        <v>208</v>
      </c>
      <c r="E18" s="6" t="s">
        <v>10</v>
      </c>
      <c r="F18" s="5">
        <v>1.4</v>
      </c>
      <c r="G18" s="91">
        <f t="shared" ref="G18:G27" si="6">ROUND($J$5*J18,2)</f>
        <v>0</v>
      </c>
      <c r="H18" s="92">
        <f t="shared" ref="H18:H27" si="7">ROUND(F18*G18,2)</f>
        <v>0</v>
      </c>
    </row>
    <row r="19" spans="1:8" ht="15" customHeight="1" x14ac:dyDescent="0.3">
      <c r="A19" s="3" t="s">
        <v>161</v>
      </c>
      <c r="B19" s="4" t="s">
        <v>20</v>
      </c>
      <c r="C19" s="6">
        <v>1346</v>
      </c>
      <c r="D19" s="85" t="s">
        <v>173</v>
      </c>
      <c r="E19" s="6" t="s">
        <v>9</v>
      </c>
      <c r="F19" s="5">
        <v>120</v>
      </c>
      <c r="G19" s="91">
        <f t="shared" si="6"/>
        <v>0</v>
      </c>
      <c r="H19" s="92">
        <f t="shared" si="7"/>
        <v>0</v>
      </c>
    </row>
    <row r="20" spans="1:8" ht="15" customHeight="1" x14ac:dyDescent="0.3">
      <c r="A20" s="3" t="s">
        <v>162</v>
      </c>
      <c r="B20" s="4" t="s">
        <v>20</v>
      </c>
      <c r="C20" s="6">
        <v>33</v>
      </c>
      <c r="D20" s="85" t="s">
        <v>144</v>
      </c>
      <c r="E20" s="6" t="s">
        <v>23</v>
      </c>
      <c r="F20" s="5">
        <v>1617.88</v>
      </c>
      <c r="G20" s="91">
        <f t="shared" si="6"/>
        <v>0</v>
      </c>
      <c r="H20" s="92">
        <f t="shared" si="7"/>
        <v>0</v>
      </c>
    </row>
    <row r="21" spans="1:8" ht="30" customHeight="1" x14ac:dyDescent="0.3">
      <c r="A21" s="3" t="s">
        <v>163</v>
      </c>
      <c r="B21" s="4" t="s">
        <v>20</v>
      </c>
      <c r="C21" s="6">
        <v>38464</v>
      </c>
      <c r="D21" s="85" t="s">
        <v>174</v>
      </c>
      <c r="E21" s="6" t="s">
        <v>10</v>
      </c>
      <c r="F21" s="5">
        <v>30</v>
      </c>
      <c r="G21" s="91">
        <f t="shared" si="6"/>
        <v>0</v>
      </c>
      <c r="H21" s="92">
        <f t="shared" si="7"/>
        <v>0</v>
      </c>
    </row>
    <row r="22" spans="1:8" ht="15" customHeight="1" x14ac:dyDescent="0.3">
      <c r="A22" s="3" t="s">
        <v>164</v>
      </c>
      <c r="B22" s="4" t="s">
        <v>20</v>
      </c>
      <c r="C22" s="6">
        <v>103673</v>
      </c>
      <c r="D22" s="95" t="s">
        <v>390</v>
      </c>
      <c r="E22" s="14" t="s">
        <v>10</v>
      </c>
      <c r="F22" s="5">
        <f>F21</f>
        <v>30</v>
      </c>
      <c r="G22" s="91">
        <f t="shared" si="6"/>
        <v>0</v>
      </c>
      <c r="H22" s="92">
        <f t="shared" si="7"/>
        <v>0</v>
      </c>
    </row>
    <row r="23" spans="1:8" ht="15" customHeight="1" x14ac:dyDescent="0.3">
      <c r="A23" s="3" t="s">
        <v>165</v>
      </c>
      <c r="B23" s="4" t="s">
        <v>381</v>
      </c>
      <c r="C23" s="6">
        <v>3205870</v>
      </c>
      <c r="D23" s="95" t="s">
        <v>384</v>
      </c>
      <c r="E23" s="14" t="s">
        <v>10</v>
      </c>
      <c r="F23" s="5">
        <v>24</v>
      </c>
      <c r="G23" s="91">
        <f t="shared" si="6"/>
        <v>0</v>
      </c>
      <c r="H23" s="92">
        <f t="shared" si="7"/>
        <v>0</v>
      </c>
    </row>
    <row r="24" spans="1:8" ht="15" customHeight="1" x14ac:dyDescent="0.3">
      <c r="A24" s="3" t="s">
        <v>167</v>
      </c>
      <c r="B24" s="4" t="s">
        <v>381</v>
      </c>
      <c r="C24" s="6">
        <v>3205876</v>
      </c>
      <c r="D24" s="95" t="s">
        <v>385</v>
      </c>
      <c r="E24" s="14" t="s">
        <v>9</v>
      </c>
      <c r="F24" s="5">
        <f>ROUND(18/0.3,2)</f>
        <v>60</v>
      </c>
      <c r="G24" s="91">
        <f t="shared" ref="G24:G25" si="8">ROUND($J$5*J24,2)</f>
        <v>0</v>
      </c>
      <c r="H24" s="92">
        <f t="shared" ref="H24:H25" si="9">ROUND(F24*G24,2)</f>
        <v>0</v>
      </c>
    </row>
    <row r="25" spans="1:8" ht="15" customHeight="1" x14ac:dyDescent="0.3">
      <c r="A25" s="3" t="s">
        <v>168</v>
      </c>
      <c r="B25" s="4" t="s">
        <v>381</v>
      </c>
      <c r="C25" s="6">
        <v>1506055</v>
      </c>
      <c r="D25" s="95" t="s">
        <v>388</v>
      </c>
      <c r="E25" s="14" t="s">
        <v>10</v>
      </c>
      <c r="F25" s="5">
        <v>60</v>
      </c>
      <c r="G25" s="91">
        <f t="shared" si="8"/>
        <v>0</v>
      </c>
      <c r="H25" s="92">
        <f t="shared" si="9"/>
        <v>0</v>
      </c>
    </row>
    <row r="26" spans="1:8" ht="15" customHeight="1" x14ac:dyDescent="0.3">
      <c r="A26" s="3" t="s">
        <v>386</v>
      </c>
      <c r="B26" s="4" t="s">
        <v>381</v>
      </c>
      <c r="C26" s="6">
        <v>2003867</v>
      </c>
      <c r="D26" s="95" t="s">
        <v>389</v>
      </c>
      <c r="E26" s="6" t="s">
        <v>9</v>
      </c>
      <c r="F26" s="5">
        <v>100</v>
      </c>
      <c r="G26" s="91">
        <f t="shared" si="6"/>
        <v>0</v>
      </c>
      <c r="H26" s="92">
        <f t="shared" si="7"/>
        <v>0</v>
      </c>
    </row>
    <row r="27" spans="1:8" ht="15" customHeight="1" x14ac:dyDescent="0.3">
      <c r="A27" s="3" t="s">
        <v>387</v>
      </c>
      <c r="B27" s="4" t="s">
        <v>20</v>
      </c>
      <c r="C27" s="4">
        <v>98504</v>
      </c>
      <c r="D27" s="85" t="s">
        <v>166</v>
      </c>
      <c r="E27" s="6" t="s">
        <v>9</v>
      </c>
      <c r="F27" s="5">
        <v>500</v>
      </c>
      <c r="G27" s="91">
        <f t="shared" si="6"/>
        <v>0</v>
      </c>
      <c r="H27" s="92">
        <f t="shared" si="7"/>
        <v>0</v>
      </c>
    </row>
    <row r="28" spans="1:8" ht="15" customHeight="1" x14ac:dyDescent="0.3">
      <c r="A28" s="191" t="s">
        <v>147</v>
      </c>
      <c r="B28" s="178"/>
      <c r="C28" s="178"/>
      <c r="D28" s="178"/>
      <c r="E28" s="178"/>
      <c r="F28" s="178"/>
      <c r="G28" s="178"/>
      <c r="H28" s="93">
        <f>SUBTOTAL(9,H16:H27)</f>
        <v>0</v>
      </c>
    </row>
    <row r="29" spans="1:8" ht="15" customHeight="1" x14ac:dyDescent="0.3">
      <c r="A29" s="27" t="s">
        <v>27</v>
      </c>
      <c r="B29" s="178" t="s">
        <v>238</v>
      </c>
      <c r="C29" s="178"/>
      <c r="D29" s="178"/>
      <c r="E29" s="178"/>
      <c r="F29" s="178"/>
      <c r="G29" s="178"/>
      <c r="H29" s="179"/>
    </row>
    <row r="30" spans="1:8" ht="18" customHeight="1" x14ac:dyDescent="0.3">
      <c r="A30" s="3" t="s">
        <v>169</v>
      </c>
      <c r="B30" s="4" t="s">
        <v>20</v>
      </c>
      <c r="C30" s="4">
        <v>99063</v>
      </c>
      <c r="D30" s="85" t="s">
        <v>373</v>
      </c>
      <c r="E30" s="6" t="s">
        <v>19</v>
      </c>
      <c r="F30" s="5">
        <f>F32</f>
        <v>63</v>
      </c>
      <c r="G30" s="91">
        <f>ROUND($J$5*J30,2)</f>
        <v>0</v>
      </c>
      <c r="H30" s="92">
        <f>ROUND(F30*G30,2)</f>
        <v>0</v>
      </c>
    </row>
    <row r="31" spans="1:8" ht="120" customHeight="1" x14ac:dyDescent="0.3">
      <c r="A31" s="3" t="s">
        <v>170</v>
      </c>
      <c r="B31" s="4" t="s">
        <v>20</v>
      </c>
      <c r="C31" s="15" t="s">
        <v>26</v>
      </c>
      <c r="D31" s="85" t="s">
        <v>258</v>
      </c>
      <c r="E31" s="4" t="s">
        <v>21</v>
      </c>
      <c r="F31" s="5">
        <v>1</v>
      </c>
      <c r="G31" s="91">
        <f t="shared" ref="G31:G34" si="10">ROUND($J$5*J31,2)</f>
        <v>0</v>
      </c>
      <c r="H31" s="92">
        <f t="shared" ref="H31:H34" si="11">ROUND(F31*G31,2)</f>
        <v>0</v>
      </c>
    </row>
    <row r="32" spans="1:8" ht="30" customHeight="1" x14ac:dyDescent="0.3">
      <c r="A32" s="3" t="s">
        <v>171</v>
      </c>
      <c r="B32" s="4" t="s">
        <v>20</v>
      </c>
      <c r="C32" s="4">
        <v>92816</v>
      </c>
      <c r="D32" s="95" t="s">
        <v>146</v>
      </c>
      <c r="E32" s="6" t="s">
        <v>35</v>
      </c>
      <c r="F32" s="5">
        <v>63</v>
      </c>
      <c r="G32" s="91">
        <f t="shared" si="10"/>
        <v>0</v>
      </c>
      <c r="H32" s="92">
        <f t="shared" si="11"/>
        <v>0</v>
      </c>
    </row>
    <row r="33" spans="1:8" ht="45" hidden="1" customHeight="1" x14ac:dyDescent="0.3">
      <c r="A33" s="3" t="s">
        <v>172</v>
      </c>
      <c r="B33" s="4" t="s">
        <v>20</v>
      </c>
      <c r="C33" s="4">
        <v>92811</v>
      </c>
      <c r="D33" s="145" t="s">
        <v>239</v>
      </c>
      <c r="E33" s="6" t="s">
        <v>19</v>
      </c>
      <c r="F33" s="5">
        <v>63</v>
      </c>
      <c r="G33" s="91">
        <f t="shared" si="10"/>
        <v>0</v>
      </c>
      <c r="H33" s="92">
        <f t="shared" si="11"/>
        <v>0</v>
      </c>
    </row>
    <row r="34" spans="1:8" ht="45" customHeight="1" x14ac:dyDescent="0.3">
      <c r="A34" s="3" t="s">
        <v>262</v>
      </c>
      <c r="B34" s="4" t="s">
        <v>20</v>
      </c>
      <c r="C34" s="4">
        <v>93380</v>
      </c>
      <c r="D34" s="85" t="s">
        <v>84</v>
      </c>
      <c r="E34" s="6" t="s">
        <v>10</v>
      </c>
      <c r="F34" s="5">
        <f>ROUND('Memoria Escavação'!Q113,2)</f>
        <v>193.95</v>
      </c>
      <c r="G34" s="91">
        <f t="shared" si="10"/>
        <v>0</v>
      </c>
      <c r="H34" s="92">
        <f t="shared" si="11"/>
        <v>0</v>
      </c>
    </row>
    <row r="35" spans="1:8" ht="15" customHeight="1" x14ac:dyDescent="0.3">
      <c r="A35" s="191" t="s">
        <v>277</v>
      </c>
      <c r="B35" s="178"/>
      <c r="C35" s="178"/>
      <c r="D35" s="178"/>
      <c r="E35" s="178"/>
      <c r="F35" s="178"/>
      <c r="G35" s="178"/>
      <c r="H35" s="93">
        <f>SUBTOTAL(9,H29:H34)</f>
        <v>0</v>
      </c>
    </row>
    <row r="36" spans="1:8" ht="15" customHeight="1" x14ac:dyDescent="0.3">
      <c r="A36" s="27" t="s">
        <v>278</v>
      </c>
      <c r="B36" s="178" t="s">
        <v>242</v>
      </c>
      <c r="C36" s="178"/>
      <c r="D36" s="178"/>
      <c r="E36" s="178"/>
      <c r="F36" s="178"/>
      <c r="G36" s="178"/>
      <c r="H36" s="179"/>
    </row>
    <row r="37" spans="1:8" ht="15" customHeight="1" x14ac:dyDescent="0.3">
      <c r="A37" s="3" t="s">
        <v>279</v>
      </c>
      <c r="B37" s="4" t="s">
        <v>20</v>
      </c>
      <c r="C37" s="4">
        <v>99063</v>
      </c>
      <c r="D37" s="85" t="s">
        <v>373</v>
      </c>
      <c r="E37" s="6" t="s">
        <v>19</v>
      </c>
      <c r="F37" s="5">
        <f>ROUND(F43+F45+F47,2)</f>
        <v>337</v>
      </c>
      <c r="G37" s="91">
        <f>ROUND($J$5*J37,2)</f>
        <v>0</v>
      </c>
      <c r="H37" s="92">
        <f>ROUND(F37*G37,2)</f>
        <v>0</v>
      </c>
    </row>
    <row r="38" spans="1:8" ht="60" customHeight="1" x14ac:dyDescent="0.3">
      <c r="A38" s="3" t="s">
        <v>280</v>
      </c>
      <c r="B38" s="4" t="s">
        <v>20</v>
      </c>
      <c r="C38" s="15" t="s">
        <v>29</v>
      </c>
      <c r="D38" s="85" t="s">
        <v>240</v>
      </c>
      <c r="E38" s="6" t="s">
        <v>21</v>
      </c>
      <c r="F38" s="5">
        <v>8</v>
      </c>
      <c r="G38" s="91">
        <f t="shared" ref="G38:G49" si="12">ROUND($J$5*J38,2)</f>
        <v>0</v>
      </c>
      <c r="H38" s="92">
        <f t="shared" ref="H38:H49" si="13">ROUND(F38*G38,2)</f>
        <v>0</v>
      </c>
    </row>
    <row r="39" spans="1:8" ht="120" customHeight="1" x14ac:dyDescent="0.3">
      <c r="A39" s="3" t="s">
        <v>281</v>
      </c>
      <c r="B39" s="4" t="s">
        <v>20</v>
      </c>
      <c r="C39" s="15" t="s">
        <v>26</v>
      </c>
      <c r="D39" s="85" t="s">
        <v>256</v>
      </c>
      <c r="E39" s="4" t="s">
        <v>21</v>
      </c>
      <c r="F39" s="5">
        <v>1</v>
      </c>
      <c r="G39" s="91">
        <f t="shared" si="12"/>
        <v>0</v>
      </c>
      <c r="H39" s="92">
        <f t="shared" si="13"/>
        <v>0</v>
      </c>
    </row>
    <row r="40" spans="1:8" ht="120" customHeight="1" x14ac:dyDescent="0.3">
      <c r="A40" s="3" t="s">
        <v>282</v>
      </c>
      <c r="B40" s="4" t="s">
        <v>20</v>
      </c>
      <c r="C40" s="15" t="s">
        <v>26</v>
      </c>
      <c r="D40" s="85" t="s">
        <v>241</v>
      </c>
      <c r="E40" s="4" t="s">
        <v>21</v>
      </c>
      <c r="F40" s="5">
        <v>1</v>
      </c>
      <c r="G40" s="91">
        <f t="shared" si="12"/>
        <v>0</v>
      </c>
      <c r="H40" s="92">
        <f t="shared" si="13"/>
        <v>0</v>
      </c>
    </row>
    <row r="41" spans="1:8" ht="120" customHeight="1" x14ac:dyDescent="0.3">
      <c r="A41" s="3" t="s">
        <v>283</v>
      </c>
      <c r="B41" s="4" t="s">
        <v>20</v>
      </c>
      <c r="C41" s="15" t="s">
        <v>26</v>
      </c>
      <c r="D41" s="85" t="s">
        <v>257</v>
      </c>
      <c r="E41" s="4" t="s">
        <v>21</v>
      </c>
      <c r="F41" s="5">
        <v>1</v>
      </c>
      <c r="G41" s="91">
        <f t="shared" si="12"/>
        <v>0</v>
      </c>
      <c r="H41" s="92">
        <f t="shared" si="13"/>
        <v>0</v>
      </c>
    </row>
    <row r="42" spans="1:8" ht="120" customHeight="1" x14ac:dyDescent="0.3">
      <c r="A42" s="3" t="s">
        <v>284</v>
      </c>
      <c r="B42" s="4" t="s">
        <v>20</v>
      </c>
      <c r="C42" s="15" t="s">
        <v>26</v>
      </c>
      <c r="D42" s="85" t="s">
        <v>258</v>
      </c>
      <c r="E42" s="4" t="s">
        <v>21</v>
      </c>
      <c r="F42" s="5">
        <v>1</v>
      </c>
      <c r="G42" s="91">
        <f t="shared" si="12"/>
        <v>0</v>
      </c>
      <c r="H42" s="92">
        <f t="shared" si="13"/>
        <v>0</v>
      </c>
    </row>
    <row r="43" spans="1:8" ht="30" customHeight="1" x14ac:dyDescent="0.3">
      <c r="A43" s="3" t="s">
        <v>285</v>
      </c>
      <c r="B43" s="4" t="s">
        <v>20</v>
      </c>
      <c r="C43" s="4">
        <v>92216</v>
      </c>
      <c r="D43" s="95" t="s">
        <v>94</v>
      </c>
      <c r="E43" s="6" t="s">
        <v>35</v>
      </c>
      <c r="F43" s="5">
        <v>100.5</v>
      </c>
      <c r="G43" s="91">
        <f t="shared" si="12"/>
        <v>0</v>
      </c>
      <c r="H43" s="92">
        <f t="shared" si="13"/>
        <v>0</v>
      </c>
    </row>
    <row r="44" spans="1:8" ht="45" hidden="1" customHeight="1" x14ac:dyDescent="0.3">
      <c r="A44" s="3" t="s">
        <v>286</v>
      </c>
      <c r="B44" s="4" t="s">
        <v>20</v>
      </c>
      <c r="C44" s="4">
        <v>92815</v>
      </c>
      <c r="D44" s="145" t="s">
        <v>95</v>
      </c>
      <c r="E44" s="6" t="s">
        <v>35</v>
      </c>
      <c r="F44" s="5">
        <f>F43</f>
        <v>100.5</v>
      </c>
      <c r="G44" s="91">
        <f t="shared" si="12"/>
        <v>0</v>
      </c>
      <c r="H44" s="92">
        <f t="shared" si="13"/>
        <v>0</v>
      </c>
    </row>
    <row r="45" spans="1:8" ht="30" customHeight="1" x14ac:dyDescent="0.3">
      <c r="A45" s="3" t="s">
        <v>287</v>
      </c>
      <c r="B45" s="4" t="s">
        <v>20</v>
      </c>
      <c r="C45" s="4">
        <v>92214</v>
      </c>
      <c r="D45" s="95" t="s">
        <v>92</v>
      </c>
      <c r="E45" s="6" t="s">
        <v>35</v>
      </c>
      <c r="F45" s="5">
        <v>100.5</v>
      </c>
      <c r="G45" s="91">
        <f t="shared" si="12"/>
        <v>0</v>
      </c>
      <c r="H45" s="92">
        <f t="shared" si="13"/>
        <v>0</v>
      </c>
    </row>
    <row r="46" spans="1:8" ht="45" hidden="1" customHeight="1" x14ac:dyDescent="0.3">
      <c r="A46" s="3" t="s">
        <v>288</v>
      </c>
      <c r="B46" s="4" t="s">
        <v>20</v>
      </c>
      <c r="C46" s="4">
        <v>92813</v>
      </c>
      <c r="D46" s="145" t="s">
        <v>93</v>
      </c>
      <c r="E46" s="6" t="s">
        <v>35</v>
      </c>
      <c r="F46" s="5">
        <f>F45</f>
        <v>100.5</v>
      </c>
      <c r="G46" s="91">
        <f t="shared" si="12"/>
        <v>0</v>
      </c>
      <c r="H46" s="92">
        <f t="shared" si="13"/>
        <v>0</v>
      </c>
    </row>
    <row r="47" spans="1:8" ht="30" customHeight="1" x14ac:dyDescent="0.3">
      <c r="A47" s="3" t="s">
        <v>289</v>
      </c>
      <c r="B47" s="4" t="s">
        <v>20</v>
      </c>
      <c r="C47" s="4">
        <v>92212</v>
      </c>
      <c r="D47" s="85" t="s">
        <v>142</v>
      </c>
      <c r="E47" s="6" t="s">
        <v>35</v>
      </c>
      <c r="F47" s="5">
        <v>136</v>
      </c>
      <c r="G47" s="91">
        <f t="shared" si="12"/>
        <v>0</v>
      </c>
      <c r="H47" s="92">
        <f t="shared" si="13"/>
        <v>0</v>
      </c>
    </row>
    <row r="48" spans="1:8" ht="45" hidden="1" customHeight="1" x14ac:dyDescent="0.3">
      <c r="A48" s="3" t="s">
        <v>290</v>
      </c>
      <c r="B48" s="4" t="s">
        <v>20</v>
      </c>
      <c r="C48" s="4">
        <v>92811</v>
      </c>
      <c r="D48" s="145" t="s">
        <v>143</v>
      </c>
      <c r="E48" s="6" t="s">
        <v>19</v>
      </c>
      <c r="F48" s="5">
        <f>F47</f>
        <v>136</v>
      </c>
      <c r="G48" s="91">
        <f t="shared" si="12"/>
        <v>0</v>
      </c>
      <c r="H48" s="92">
        <f>ROUND(F48*G48,2)</f>
        <v>0</v>
      </c>
    </row>
    <row r="49" spans="1:8" ht="45" customHeight="1" x14ac:dyDescent="0.3">
      <c r="A49" s="3" t="s">
        <v>291</v>
      </c>
      <c r="B49" s="4" t="s">
        <v>20</v>
      </c>
      <c r="C49" s="4">
        <v>93380</v>
      </c>
      <c r="D49" s="85" t="s">
        <v>84</v>
      </c>
      <c r="E49" s="6" t="s">
        <v>10</v>
      </c>
      <c r="F49" s="5">
        <f>ROUND('Memoria Escavação'!Q126,2)</f>
        <v>1804.63</v>
      </c>
      <c r="G49" s="91">
        <f t="shared" si="12"/>
        <v>0</v>
      </c>
      <c r="H49" s="92">
        <f t="shared" si="13"/>
        <v>0</v>
      </c>
    </row>
    <row r="50" spans="1:8" ht="15" customHeight="1" x14ac:dyDescent="0.3">
      <c r="A50" s="191" t="s">
        <v>292</v>
      </c>
      <c r="B50" s="178"/>
      <c r="C50" s="178"/>
      <c r="D50" s="178"/>
      <c r="E50" s="178"/>
      <c r="F50" s="178"/>
      <c r="G50" s="178"/>
      <c r="H50" s="93">
        <f>SUBTOTAL(9,H36:H49)</f>
        <v>0</v>
      </c>
    </row>
    <row r="51" spans="1:8" ht="15" customHeight="1" x14ac:dyDescent="0.3">
      <c r="A51" s="27" t="s">
        <v>293</v>
      </c>
      <c r="B51" s="178" t="s">
        <v>243</v>
      </c>
      <c r="C51" s="178"/>
      <c r="D51" s="178"/>
      <c r="E51" s="178"/>
      <c r="F51" s="178"/>
      <c r="G51" s="178"/>
      <c r="H51" s="179"/>
    </row>
    <row r="52" spans="1:8" ht="15" customHeight="1" x14ac:dyDescent="0.3">
      <c r="A52" s="3" t="s">
        <v>294</v>
      </c>
      <c r="B52" s="4" t="s">
        <v>20</v>
      </c>
      <c r="C52" s="4">
        <v>99063</v>
      </c>
      <c r="D52" s="85" t="s">
        <v>373</v>
      </c>
      <c r="E52" s="6" t="s">
        <v>19</v>
      </c>
      <c r="F52" s="5">
        <f>F57+F55</f>
        <v>37</v>
      </c>
      <c r="G52" s="91">
        <f>ROUND($J$5*J52,2)</f>
        <v>0</v>
      </c>
      <c r="H52" s="92">
        <f>ROUND(F52*G52,2)</f>
        <v>0</v>
      </c>
    </row>
    <row r="53" spans="1:8" ht="60" customHeight="1" x14ac:dyDescent="0.3">
      <c r="A53" s="3" t="s">
        <v>295</v>
      </c>
      <c r="B53" s="4" t="s">
        <v>20</v>
      </c>
      <c r="C53" s="15" t="s">
        <v>29</v>
      </c>
      <c r="D53" s="85" t="s">
        <v>34</v>
      </c>
      <c r="E53" s="6" t="s">
        <v>21</v>
      </c>
      <c r="F53" s="5">
        <v>2</v>
      </c>
      <c r="G53" s="91">
        <f t="shared" ref="G53:G59" si="14">ROUND($J$5*J53,2)</f>
        <v>0</v>
      </c>
      <c r="H53" s="92">
        <f t="shared" ref="H53:H59" si="15">ROUND(F53*G53,2)</f>
        <v>0</v>
      </c>
    </row>
    <row r="54" spans="1:8" ht="120" customHeight="1" x14ac:dyDescent="0.3">
      <c r="A54" s="3" t="s">
        <v>296</v>
      </c>
      <c r="B54" s="4" t="s">
        <v>20</v>
      </c>
      <c r="C54" s="15" t="s">
        <v>26</v>
      </c>
      <c r="D54" s="85" t="s">
        <v>158</v>
      </c>
      <c r="E54" s="4" t="s">
        <v>21</v>
      </c>
      <c r="F54" s="5">
        <v>2</v>
      </c>
      <c r="G54" s="91">
        <f t="shared" si="14"/>
        <v>0</v>
      </c>
      <c r="H54" s="92">
        <f t="shared" si="15"/>
        <v>0</v>
      </c>
    </row>
    <row r="55" spans="1:8" ht="30" customHeight="1" x14ac:dyDescent="0.3">
      <c r="A55" s="3" t="s">
        <v>297</v>
      </c>
      <c r="B55" s="4" t="s">
        <v>20</v>
      </c>
      <c r="C55" s="4">
        <v>92214</v>
      </c>
      <c r="D55" s="95" t="s">
        <v>92</v>
      </c>
      <c r="E55" s="6" t="s">
        <v>35</v>
      </c>
      <c r="F55" s="5">
        <v>26</v>
      </c>
      <c r="G55" s="91">
        <f t="shared" si="14"/>
        <v>0</v>
      </c>
      <c r="H55" s="92">
        <f t="shared" si="15"/>
        <v>0</v>
      </c>
    </row>
    <row r="56" spans="1:8" ht="45" hidden="1" customHeight="1" x14ac:dyDescent="0.3">
      <c r="A56" s="3" t="s">
        <v>298</v>
      </c>
      <c r="B56" s="4" t="s">
        <v>20</v>
      </c>
      <c r="C56" s="4">
        <v>92813</v>
      </c>
      <c r="D56" s="145" t="s">
        <v>93</v>
      </c>
      <c r="E56" s="6" t="s">
        <v>35</v>
      </c>
      <c r="F56" s="5">
        <f>F55</f>
        <v>26</v>
      </c>
      <c r="G56" s="91">
        <f t="shared" si="14"/>
        <v>0</v>
      </c>
      <c r="H56" s="92">
        <f t="shared" si="15"/>
        <v>0</v>
      </c>
    </row>
    <row r="57" spans="1:8" ht="30" customHeight="1" x14ac:dyDescent="0.3">
      <c r="A57" s="3" t="s">
        <v>299</v>
      </c>
      <c r="B57" s="4" t="s">
        <v>20</v>
      </c>
      <c r="C57" s="4">
        <v>92212</v>
      </c>
      <c r="D57" s="85" t="s">
        <v>142</v>
      </c>
      <c r="E57" s="6" t="s">
        <v>35</v>
      </c>
      <c r="F57" s="5">
        <v>11</v>
      </c>
      <c r="G57" s="91">
        <f t="shared" si="14"/>
        <v>0</v>
      </c>
      <c r="H57" s="92">
        <f t="shared" si="15"/>
        <v>0</v>
      </c>
    </row>
    <row r="58" spans="1:8" ht="45" hidden="1" customHeight="1" x14ac:dyDescent="0.3">
      <c r="A58" s="3" t="s">
        <v>300</v>
      </c>
      <c r="B58" s="4" t="s">
        <v>20</v>
      </c>
      <c r="C58" s="4">
        <v>92811</v>
      </c>
      <c r="D58" s="145" t="s">
        <v>143</v>
      </c>
      <c r="E58" s="6" t="s">
        <v>19</v>
      </c>
      <c r="F58" s="5">
        <f>F57</f>
        <v>11</v>
      </c>
      <c r="G58" s="91">
        <f t="shared" si="14"/>
        <v>0</v>
      </c>
      <c r="H58" s="92">
        <f t="shared" si="15"/>
        <v>0</v>
      </c>
    </row>
    <row r="59" spans="1:8" ht="45" customHeight="1" x14ac:dyDescent="0.3">
      <c r="A59" s="3" t="s">
        <v>301</v>
      </c>
      <c r="B59" s="4" t="s">
        <v>20</v>
      </c>
      <c r="C59" s="4">
        <v>93380</v>
      </c>
      <c r="D59" s="85" t="s">
        <v>84</v>
      </c>
      <c r="E59" s="6" t="s">
        <v>10</v>
      </c>
      <c r="F59" s="5">
        <f>ROUND('Memoria Escavação'!Q131,2)</f>
        <v>187</v>
      </c>
      <c r="G59" s="91">
        <f t="shared" si="14"/>
        <v>0</v>
      </c>
      <c r="H59" s="92">
        <f t="shared" si="15"/>
        <v>0</v>
      </c>
    </row>
    <row r="60" spans="1:8" ht="15" customHeight="1" x14ac:dyDescent="0.3">
      <c r="A60" s="191" t="s">
        <v>302</v>
      </c>
      <c r="B60" s="178"/>
      <c r="C60" s="178"/>
      <c r="D60" s="178"/>
      <c r="E60" s="178"/>
      <c r="F60" s="178"/>
      <c r="G60" s="178"/>
      <c r="H60" s="93">
        <f>SUBTOTAL(9,H51:H59)</f>
        <v>0</v>
      </c>
    </row>
    <row r="61" spans="1:8" ht="15" customHeight="1" x14ac:dyDescent="0.3">
      <c r="A61" s="27" t="s">
        <v>303</v>
      </c>
      <c r="B61" s="178" t="s">
        <v>244</v>
      </c>
      <c r="C61" s="178"/>
      <c r="D61" s="178"/>
      <c r="E61" s="178"/>
      <c r="F61" s="178"/>
      <c r="G61" s="178"/>
      <c r="H61" s="179"/>
    </row>
    <row r="62" spans="1:8" ht="15" customHeight="1" x14ac:dyDescent="0.3">
      <c r="A62" s="3" t="s">
        <v>304</v>
      </c>
      <c r="B62" s="4" t="s">
        <v>20</v>
      </c>
      <c r="C62" s="4">
        <v>99063</v>
      </c>
      <c r="D62" s="85" t="s">
        <v>373</v>
      </c>
      <c r="E62" s="6" t="s">
        <v>19</v>
      </c>
      <c r="F62" s="5">
        <f>F66</f>
        <v>36</v>
      </c>
      <c r="G62" s="91">
        <f>ROUND($J$5*J62,2)</f>
        <v>0</v>
      </c>
      <c r="H62" s="92">
        <f>ROUND(F62*G62,2)</f>
        <v>0</v>
      </c>
    </row>
    <row r="63" spans="1:8" ht="60" customHeight="1" x14ac:dyDescent="0.3">
      <c r="A63" s="3" t="s">
        <v>305</v>
      </c>
      <c r="B63" s="4" t="s">
        <v>20</v>
      </c>
      <c r="C63" s="15" t="s">
        <v>29</v>
      </c>
      <c r="D63" s="85" t="s">
        <v>34</v>
      </c>
      <c r="E63" s="6" t="s">
        <v>21</v>
      </c>
      <c r="F63" s="5">
        <v>2</v>
      </c>
      <c r="G63" s="91">
        <f t="shared" ref="G63:G68" si="16">ROUND($J$5*J63,2)</f>
        <v>0</v>
      </c>
      <c r="H63" s="92">
        <f t="shared" ref="H63:H68" si="17">ROUND(F63*G63,2)</f>
        <v>0</v>
      </c>
    </row>
    <row r="64" spans="1:8" ht="120" customHeight="1" x14ac:dyDescent="0.3">
      <c r="A64" s="3" t="s">
        <v>306</v>
      </c>
      <c r="B64" s="4" t="s">
        <v>20</v>
      </c>
      <c r="C64" s="15" t="s">
        <v>26</v>
      </c>
      <c r="D64" s="85" t="s">
        <v>158</v>
      </c>
      <c r="E64" s="4" t="s">
        <v>21</v>
      </c>
      <c r="F64" s="5">
        <v>1</v>
      </c>
      <c r="G64" s="91">
        <f t="shared" si="16"/>
        <v>0</v>
      </c>
      <c r="H64" s="92">
        <f t="shared" si="17"/>
        <v>0</v>
      </c>
    </row>
    <row r="65" spans="1:10" ht="120" customHeight="1" x14ac:dyDescent="0.3">
      <c r="A65" s="3" t="s">
        <v>307</v>
      </c>
      <c r="B65" s="4" t="s">
        <v>20</v>
      </c>
      <c r="C65" s="15" t="s">
        <v>26</v>
      </c>
      <c r="D65" s="85" t="s">
        <v>145</v>
      </c>
      <c r="E65" s="4" t="s">
        <v>21</v>
      </c>
      <c r="F65" s="5">
        <v>1</v>
      </c>
      <c r="G65" s="91">
        <f t="shared" si="16"/>
        <v>0</v>
      </c>
      <c r="H65" s="92">
        <f t="shared" si="17"/>
        <v>0</v>
      </c>
    </row>
    <row r="66" spans="1:10" ht="30" customHeight="1" x14ac:dyDescent="0.3">
      <c r="A66" s="3" t="s">
        <v>308</v>
      </c>
      <c r="B66" s="4" t="s">
        <v>20</v>
      </c>
      <c r="C66" s="4">
        <v>92212</v>
      </c>
      <c r="D66" s="85" t="s">
        <v>142</v>
      </c>
      <c r="E66" s="6" t="s">
        <v>35</v>
      </c>
      <c r="F66" s="5">
        <v>36</v>
      </c>
      <c r="G66" s="91">
        <f t="shared" si="16"/>
        <v>0</v>
      </c>
      <c r="H66" s="92">
        <f t="shared" si="17"/>
        <v>0</v>
      </c>
    </row>
    <row r="67" spans="1:10" ht="45" hidden="1" customHeight="1" x14ac:dyDescent="0.3">
      <c r="A67" s="3" t="s">
        <v>309</v>
      </c>
      <c r="B67" s="4" t="s">
        <v>20</v>
      </c>
      <c r="C67" s="4">
        <v>92811</v>
      </c>
      <c r="D67" s="145" t="s">
        <v>143</v>
      </c>
      <c r="E67" s="6" t="s">
        <v>19</v>
      </c>
      <c r="F67" s="5">
        <f>F66</f>
        <v>36</v>
      </c>
      <c r="G67" s="91">
        <f>ROUND($J$5*J67,2)</f>
        <v>0</v>
      </c>
      <c r="H67" s="92">
        <f t="shared" si="17"/>
        <v>0</v>
      </c>
    </row>
    <row r="68" spans="1:10" ht="45" customHeight="1" x14ac:dyDescent="0.3">
      <c r="A68" s="3" t="s">
        <v>310</v>
      </c>
      <c r="B68" s="4" t="s">
        <v>20</v>
      </c>
      <c r="C68" s="4">
        <v>93380</v>
      </c>
      <c r="D68" s="85" t="s">
        <v>84</v>
      </c>
      <c r="E68" s="6" t="s">
        <v>10</v>
      </c>
      <c r="F68" s="5">
        <f>ROUND('Memoria Escavação'!Q136,2)</f>
        <v>153.86000000000001</v>
      </c>
      <c r="G68" s="91">
        <f t="shared" si="16"/>
        <v>0</v>
      </c>
      <c r="H68" s="92">
        <f t="shared" si="17"/>
        <v>0</v>
      </c>
    </row>
    <row r="69" spans="1:10" ht="15" customHeight="1" x14ac:dyDescent="0.3">
      <c r="A69" s="191" t="s">
        <v>311</v>
      </c>
      <c r="B69" s="178"/>
      <c r="C69" s="178"/>
      <c r="D69" s="178"/>
      <c r="E69" s="178"/>
      <c r="F69" s="178"/>
      <c r="G69" s="178"/>
      <c r="H69" s="93">
        <f>SUBTOTAL(9,H61:H68)</f>
        <v>0</v>
      </c>
    </row>
    <row r="70" spans="1:10" ht="15" customHeight="1" x14ac:dyDescent="0.3">
      <c r="A70" s="27" t="s">
        <v>312</v>
      </c>
      <c r="B70" s="178" t="s">
        <v>245</v>
      </c>
      <c r="C70" s="178"/>
      <c r="D70" s="178"/>
      <c r="E70" s="178"/>
      <c r="F70" s="178"/>
      <c r="G70" s="178"/>
      <c r="H70" s="179"/>
    </row>
    <row r="71" spans="1:10" ht="15" customHeight="1" x14ac:dyDescent="0.3">
      <c r="A71" s="3" t="s">
        <v>313</v>
      </c>
      <c r="B71" s="4" t="s">
        <v>20</v>
      </c>
      <c r="C71" s="4">
        <v>99063</v>
      </c>
      <c r="D71" s="85" t="s">
        <v>373</v>
      </c>
      <c r="E71" s="6" t="s">
        <v>19</v>
      </c>
      <c r="F71" s="5">
        <f>F76+F74</f>
        <v>36</v>
      </c>
      <c r="G71" s="91">
        <f>ROUND($J$5*J71,2)</f>
        <v>0</v>
      </c>
      <c r="H71" s="92">
        <f>ROUND(F71*G71,2)</f>
        <v>0</v>
      </c>
    </row>
    <row r="72" spans="1:10" ht="60" customHeight="1" x14ac:dyDescent="0.3">
      <c r="A72" s="3" t="s">
        <v>314</v>
      </c>
      <c r="B72" s="4" t="s">
        <v>20</v>
      </c>
      <c r="C72" s="15" t="s">
        <v>29</v>
      </c>
      <c r="D72" s="85" t="s">
        <v>34</v>
      </c>
      <c r="E72" s="6" t="s">
        <v>21</v>
      </c>
      <c r="F72" s="5">
        <v>2</v>
      </c>
      <c r="G72" s="91">
        <f t="shared" ref="G72:G78" si="18">ROUND($J$5*J72,2)</f>
        <v>0</v>
      </c>
      <c r="H72" s="92">
        <f t="shared" ref="H72:H78" si="19">ROUND(F72*G72,2)</f>
        <v>0</v>
      </c>
    </row>
    <row r="73" spans="1:10" ht="120" customHeight="1" x14ac:dyDescent="0.3">
      <c r="A73" s="3" t="s">
        <v>315</v>
      </c>
      <c r="B73" s="4" t="s">
        <v>20</v>
      </c>
      <c r="C73" s="15" t="s">
        <v>26</v>
      </c>
      <c r="D73" s="85" t="s">
        <v>145</v>
      </c>
      <c r="E73" s="4" t="s">
        <v>21</v>
      </c>
      <c r="F73" s="5">
        <v>1</v>
      </c>
      <c r="G73" s="91">
        <f t="shared" si="18"/>
        <v>0</v>
      </c>
      <c r="H73" s="92">
        <f t="shared" si="19"/>
        <v>0</v>
      </c>
    </row>
    <row r="74" spans="1:10" ht="30" customHeight="1" x14ac:dyDescent="0.3">
      <c r="A74" s="3" t="s">
        <v>316</v>
      </c>
      <c r="B74" s="4" t="s">
        <v>20</v>
      </c>
      <c r="C74" s="4">
        <v>92214</v>
      </c>
      <c r="D74" s="95" t="s">
        <v>92</v>
      </c>
      <c r="E74" s="6" t="s">
        <v>35</v>
      </c>
      <c r="F74" s="5">
        <v>15</v>
      </c>
      <c r="G74" s="91">
        <f t="shared" si="18"/>
        <v>0</v>
      </c>
      <c r="H74" s="92">
        <f t="shared" si="19"/>
        <v>0</v>
      </c>
    </row>
    <row r="75" spans="1:10" ht="45" hidden="1" customHeight="1" x14ac:dyDescent="0.3">
      <c r="A75" s="3" t="s">
        <v>317</v>
      </c>
      <c r="B75" s="4" t="s">
        <v>20</v>
      </c>
      <c r="C75" s="4">
        <v>92813</v>
      </c>
      <c r="D75" s="145" t="s">
        <v>93</v>
      </c>
      <c r="E75" s="6" t="s">
        <v>35</v>
      </c>
      <c r="F75" s="5">
        <f>F74</f>
        <v>15</v>
      </c>
      <c r="G75" s="91">
        <f t="shared" si="18"/>
        <v>0</v>
      </c>
      <c r="H75" s="92">
        <f t="shared" si="19"/>
        <v>0</v>
      </c>
    </row>
    <row r="76" spans="1:10" ht="30" customHeight="1" x14ac:dyDescent="0.3">
      <c r="A76" s="3" t="s">
        <v>318</v>
      </c>
      <c r="B76" s="4" t="s">
        <v>20</v>
      </c>
      <c r="C76" s="4">
        <v>92212</v>
      </c>
      <c r="D76" s="85" t="s">
        <v>142</v>
      </c>
      <c r="E76" s="6" t="s">
        <v>35</v>
      </c>
      <c r="F76" s="5">
        <v>21</v>
      </c>
      <c r="G76" s="91">
        <f t="shared" si="18"/>
        <v>0</v>
      </c>
      <c r="H76" s="92">
        <f t="shared" si="19"/>
        <v>0</v>
      </c>
    </row>
    <row r="77" spans="1:10" ht="45" hidden="1" customHeight="1" x14ac:dyDescent="0.3">
      <c r="A77" s="3" t="s">
        <v>319</v>
      </c>
      <c r="B77" s="4" t="s">
        <v>20</v>
      </c>
      <c r="C77" s="4">
        <v>92811</v>
      </c>
      <c r="D77" s="145" t="s">
        <v>143</v>
      </c>
      <c r="E77" s="6" t="s">
        <v>19</v>
      </c>
      <c r="F77" s="5">
        <f>F76</f>
        <v>21</v>
      </c>
      <c r="G77" s="91">
        <f t="shared" si="18"/>
        <v>0</v>
      </c>
      <c r="H77" s="92">
        <f t="shared" si="19"/>
        <v>0</v>
      </c>
    </row>
    <row r="78" spans="1:10" ht="45" customHeight="1" x14ac:dyDescent="0.3">
      <c r="A78" s="3" t="s">
        <v>320</v>
      </c>
      <c r="B78" s="4" t="s">
        <v>20</v>
      </c>
      <c r="C78" s="4">
        <v>93380</v>
      </c>
      <c r="D78" s="85" t="s">
        <v>84</v>
      </c>
      <c r="E78" s="6" t="s">
        <v>10</v>
      </c>
      <c r="F78" s="5">
        <f>ROUND('Memoria Escavação'!Q141,2)</f>
        <v>98.25</v>
      </c>
      <c r="G78" s="91">
        <f t="shared" si="18"/>
        <v>0</v>
      </c>
      <c r="H78" s="92">
        <f t="shared" si="19"/>
        <v>0</v>
      </c>
    </row>
    <row r="79" spans="1:10" ht="15" customHeight="1" x14ac:dyDescent="0.3">
      <c r="A79" s="191" t="s">
        <v>321</v>
      </c>
      <c r="B79" s="178"/>
      <c r="C79" s="178"/>
      <c r="D79" s="178"/>
      <c r="E79" s="178"/>
      <c r="F79" s="178"/>
      <c r="G79" s="178"/>
      <c r="H79" s="93">
        <f>SUBTOTAL(9,H70:H78)</f>
        <v>0</v>
      </c>
    </row>
    <row r="80" spans="1:10" s="90" customFormat="1" ht="20.100000000000001" customHeight="1" thickBot="1" x14ac:dyDescent="0.35">
      <c r="A80" s="189" t="s">
        <v>233</v>
      </c>
      <c r="B80" s="190"/>
      <c r="C80" s="190"/>
      <c r="D80" s="190"/>
      <c r="E80" s="190"/>
      <c r="F80" s="190"/>
      <c r="G80" s="190"/>
      <c r="H80" s="107">
        <f>SUBTOTAL(9,H16:H79)</f>
        <v>0</v>
      </c>
      <c r="J80" s="147"/>
    </row>
    <row r="81" spans="1:10" s="87" customFormat="1" ht="5.0999999999999996" customHeight="1" thickBot="1" x14ac:dyDescent="0.35">
      <c r="A81" s="158"/>
      <c r="B81" s="24"/>
      <c r="C81" s="24"/>
      <c r="D81" s="25"/>
      <c r="E81" s="24"/>
      <c r="F81" s="86"/>
      <c r="G81" s="89"/>
      <c r="H81" s="159"/>
      <c r="J81" s="147"/>
    </row>
    <row r="82" spans="1:10" s="124" customFormat="1" ht="20.100000000000001" customHeight="1" x14ac:dyDescent="0.3">
      <c r="A82" s="108" t="s">
        <v>31</v>
      </c>
      <c r="B82" s="194" t="s">
        <v>253</v>
      </c>
      <c r="C82" s="194"/>
      <c r="D82" s="194"/>
      <c r="E82" s="194"/>
      <c r="F82" s="194"/>
      <c r="G82" s="194"/>
      <c r="H82" s="195"/>
      <c r="J82" s="149"/>
    </row>
    <row r="83" spans="1:10" s="9" customFormat="1" ht="15" customHeight="1" x14ac:dyDescent="0.3">
      <c r="A83" s="27" t="s">
        <v>263</v>
      </c>
      <c r="B83" s="196" t="s">
        <v>247</v>
      </c>
      <c r="C83" s="196"/>
      <c r="D83" s="196"/>
      <c r="E83" s="196"/>
      <c r="F83" s="196"/>
      <c r="G83" s="196"/>
      <c r="H83" s="197"/>
      <c r="J83" s="147"/>
    </row>
    <row r="84" spans="1:10" s="9" customFormat="1" ht="15" customHeight="1" x14ac:dyDescent="0.3">
      <c r="A84" s="27" t="s">
        <v>264</v>
      </c>
      <c r="B84" s="196" t="s">
        <v>186</v>
      </c>
      <c r="C84" s="196"/>
      <c r="D84" s="196"/>
      <c r="E84" s="196"/>
      <c r="F84" s="196"/>
      <c r="G84" s="196"/>
      <c r="H84" s="197"/>
      <c r="J84" s="147"/>
    </row>
    <row r="85" spans="1:10" s="9" customFormat="1" ht="30" customHeight="1" x14ac:dyDescent="0.3">
      <c r="A85" s="111" t="s">
        <v>265</v>
      </c>
      <c r="B85" s="4" t="s">
        <v>20</v>
      </c>
      <c r="C85" s="4">
        <v>94267</v>
      </c>
      <c r="D85" s="112" t="s">
        <v>179</v>
      </c>
      <c r="E85" s="6" t="s">
        <v>19</v>
      </c>
      <c r="F85" s="5">
        <f>ROUND('Memoria Pavimentos'!$F$6,2)</f>
        <v>1159.8499999999999</v>
      </c>
      <c r="G85" s="113">
        <f>ROUND(J85*$J$5,2)</f>
        <v>0</v>
      </c>
      <c r="H85" s="114">
        <f>ROUND(F85*G85,2)</f>
        <v>0</v>
      </c>
      <c r="J85" s="147"/>
    </row>
    <row r="86" spans="1:10" s="9" customFormat="1" ht="30" customHeight="1" x14ac:dyDescent="0.3">
      <c r="A86" s="111" t="s">
        <v>266</v>
      </c>
      <c r="B86" s="4" t="s">
        <v>20</v>
      </c>
      <c r="C86" s="4">
        <v>94268</v>
      </c>
      <c r="D86" s="112" t="s">
        <v>180</v>
      </c>
      <c r="E86" s="6" t="s">
        <v>19</v>
      </c>
      <c r="F86" s="5">
        <f>ROUND('Memoria Pavimentos'!$E$6,2)</f>
        <v>29.85</v>
      </c>
      <c r="G86" s="113">
        <f>ROUND(J86*$J$5,2)</f>
        <v>0</v>
      </c>
      <c r="H86" s="114">
        <f>ROUND(F86*G86,2)</f>
        <v>0</v>
      </c>
      <c r="J86" s="147"/>
    </row>
    <row r="87" spans="1:10" s="9" customFormat="1" ht="15" customHeight="1" x14ac:dyDescent="0.3">
      <c r="A87" s="192" t="s">
        <v>272</v>
      </c>
      <c r="B87" s="193"/>
      <c r="C87" s="193"/>
      <c r="D87" s="193"/>
      <c r="E87" s="193"/>
      <c r="F87" s="193"/>
      <c r="G87" s="193"/>
      <c r="H87" s="115">
        <f>SUBTOTAL(9,H84:H86)</f>
        <v>0</v>
      </c>
      <c r="J87" s="147"/>
    </row>
    <row r="88" spans="1:10" s="9" customFormat="1" ht="15" customHeight="1" x14ac:dyDescent="0.3">
      <c r="A88" s="27" t="s">
        <v>267</v>
      </c>
      <c r="B88" s="196" t="s">
        <v>187</v>
      </c>
      <c r="C88" s="196"/>
      <c r="D88" s="196"/>
      <c r="E88" s="196"/>
      <c r="F88" s="196"/>
      <c r="G88" s="196"/>
      <c r="H88" s="197"/>
      <c r="J88" s="147"/>
    </row>
    <row r="89" spans="1:10" s="9" customFormat="1" ht="15" customHeight="1" x14ac:dyDescent="0.3">
      <c r="A89" s="111" t="s">
        <v>213</v>
      </c>
      <c r="B89" s="4" t="s">
        <v>85</v>
      </c>
      <c r="C89" s="4" t="s">
        <v>254</v>
      </c>
      <c r="D89" s="112" t="s">
        <v>255</v>
      </c>
      <c r="E89" s="6" t="s">
        <v>10</v>
      </c>
      <c r="F89" s="5">
        <f>ROUND('Memoria Pavimentos'!I6*0.4,2)</f>
        <v>2241.5100000000002</v>
      </c>
      <c r="G89" s="113">
        <f t="shared" ref="G89:G96" si="20">ROUND($J$5*J89,2)</f>
        <v>0</v>
      </c>
      <c r="H89" s="155">
        <f>ROUND(F89*G89,2)</f>
        <v>0</v>
      </c>
      <c r="J89" s="147"/>
    </row>
    <row r="90" spans="1:10" s="9" customFormat="1" ht="15" customHeight="1" x14ac:dyDescent="0.3">
      <c r="A90" s="111" t="s">
        <v>214</v>
      </c>
      <c r="B90" s="4" t="s">
        <v>20</v>
      </c>
      <c r="C90" s="4">
        <v>100577</v>
      </c>
      <c r="D90" s="112" t="s">
        <v>215</v>
      </c>
      <c r="E90" s="6" t="s">
        <v>9</v>
      </c>
      <c r="F90" s="5">
        <f>ROUND('Memoria Pavimentos'!I6,2)</f>
        <v>5603.77</v>
      </c>
      <c r="G90" s="113">
        <f t="shared" si="20"/>
        <v>0</v>
      </c>
      <c r="H90" s="155">
        <f t="shared" ref="H90:H98" si="21">ROUND(F90*G90,2)</f>
        <v>0</v>
      </c>
      <c r="J90" s="147"/>
    </row>
    <row r="91" spans="1:10" s="9" customFormat="1" ht="15" customHeight="1" x14ac:dyDescent="0.3">
      <c r="A91" s="111" t="s">
        <v>216</v>
      </c>
      <c r="B91" s="4" t="s">
        <v>20</v>
      </c>
      <c r="C91" s="4">
        <v>100577</v>
      </c>
      <c r="D91" s="112" t="s">
        <v>250</v>
      </c>
      <c r="E91" s="6" t="s">
        <v>9</v>
      </c>
      <c r="F91" s="5">
        <f>ROUND('Memoria Pavimentos'!I7,2)</f>
        <v>5603.77</v>
      </c>
      <c r="G91" s="113">
        <f t="shared" ref="G91" si="22">ROUND($J$5*J91,2)</f>
        <v>0</v>
      </c>
      <c r="H91" s="155">
        <f t="shared" si="21"/>
        <v>0</v>
      </c>
      <c r="J91" s="147"/>
    </row>
    <row r="92" spans="1:10" s="9" customFormat="1" ht="30" customHeight="1" x14ac:dyDescent="0.3">
      <c r="A92" s="111" t="s">
        <v>217</v>
      </c>
      <c r="B92" s="4" t="s">
        <v>20</v>
      </c>
      <c r="C92" s="4">
        <v>96396</v>
      </c>
      <c r="D92" s="112" t="s">
        <v>251</v>
      </c>
      <c r="E92" s="6" t="s">
        <v>10</v>
      </c>
      <c r="F92" s="5">
        <f>ROUND('Memoria Pavimentos'!J6,2)</f>
        <v>840.57</v>
      </c>
      <c r="G92" s="113">
        <f t="shared" si="20"/>
        <v>0</v>
      </c>
      <c r="H92" s="155">
        <f t="shared" si="21"/>
        <v>0</v>
      </c>
      <c r="J92" s="147"/>
    </row>
    <row r="93" spans="1:10" s="9" customFormat="1" ht="15" customHeight="1" x14ac:dyDescent="0.3">
      <c r="A93" s="111" t="s">
        <v>218</v>
      </c>
      <c r="B93" s="4" t="s">
        <v>20</v>
      </c>
      <c r="C93" s="4">
        <v>93588</v>
      </c>
      <c r="D93" s="112" t="s">
        <v>374</v>
      </c>
      <c r="E93" s="14" t="s">
        <v>189</v>
      </c>
      <c r="F93" s="5">
        <f>ROUND(F92*19,2)</f>
        <v>15970.83</v>
      </c>
      <c r="G93" s="113">
        <f t="shared" si="20"/>
        <v>0</v>
      </c>
      <c r="H93" s="155">
        <f t="shared" si="21"/>
        <v>0</v>
      </c>
      <c r="J93" s="147"/>
    </row>
    <row r="94" spans="1:10" s="9" customFormat="1" ht="15" customHeight="1" x14ac:dyDescent="0.3">
      <c r="A94" s="111" t="s">
        <v>219</v>
      </c>
      <c r="B94" s="4" t="s">
        <v>85</v>
      </c>
      <c r="C94" s="4" t="s">
        <v>183</v>
      </c>
      <c r="D94" s="112" t="s">
        <v>184</v>
      </c>
      <c r="E94" s="6" t="s">
        <v>9</v>
      </c>
      <c r="F94" s="5">
        <f>ROUND('Memoria Pavimentos'!I6,2)</f>
        <v>5603.77</v>
      </c>
      <c r="G94" s="113">
        <f t="shared" si="20"/>
        <v>0</v>
      </c>
      <c r="H94" s="155">
        <f t="shared" si="21"/>
        <v>0</v>
      </c>
      <c r="J94" s="147"/>
    </row>
    <row r="95" spans="1:10" s="142" customFormat="1" ht="15" customHeight="1" x14ac:dyDescent="0.3">
      <c r="A95" s="111" t="s">
        <v>220</v>
      </c>
      <c r="B95" s="4" t="s">
        <v>85</v>
      </c>
      <c r="C95" s="4" t="s">
        <v>181</v>
      </c>
      <c r="D95" s="112" t="s">
        <v>182</v>
      </c>
      <c r="E95" s="6" t="s">
        <v>9</v>
      </c>
      <c r="F95" s="5">
        <f>F94</f>
        <v>5603.77</v>
      </c>
      <c r="G95" s="113">
        <f t="shared" si="20"/>
        <v>0</v>
      </c>
      <c r="H95" s="155">
        <f t="shared" si="21"/>
        <v>0</v>
      </c>
      <c r="I95" s="9"/>
      <c r="J95" s="147"/>
    </row>
    <row r="96" spans="1:10" s="9" customFormat="1" ht="30" customHeight="1" x14ac:dyDescent="0.3">
      <c r="A96" s="111" t="s">
        <v>221</v>
      </c>
      <c r="B96" s="4" t="s">
        <v>20</v>
      </c>
      <c r="C96" s="4">
        <v>95995</v>
      </c>
      <c r="D96" s="112" t="s">
        <v>252</v>
      </c>
      <c r="E96" s="6" t="s">
        <v>10</v>
      </c>
      <c r="F96" s="5">
        <f>ROUND('Memoria Pavimentos'!K6,2)</f>
        <v>224.15</v>
      </c>
      <c r="G96" s="113">
        <f t="shared" si="20"/>
        <v>0</v>
      </c>
      <c r="H96" s="155">
        <f t="shared" si="21"/>
        <v>0</v>
      </c>
      <c r="J96" s="147"/>
    </row>
    <row r="97" spans="1:10" s="143" customFormat="1" ht="15" customHeight="1" x14ac:dyDescent="0.3">
      <c r="A97" s="111" t="s">
        <v>222</v>
      </c>
      <c r="B97" s="4" t="s">
        <v>20</v>
      </c>
      <c r="C97" s="4">
        <v>93588</v>
      </c>
      <c r="D97" s="112" t="s">
        <v>375</v>
      </c>
      <c r="E97" s="14" t="s">
        <v>189</v>
      </c>
      <c r="F97" s="5">
        <f>ROUND(F96*19,2)</f>
        <v>4258.8500000000004</v>
      </c>
      <c r="G97" s="113">
        <f>ROUND($J$5*J97,2)</f>
        <v>0</v>
      </c>
      <c r="H97" s="155">
        <f t="shared" si="21"/>
        <v>0</v>
      </c>
      <c r="J97" s="147"/>
    </row>
    <row r="98" spans="1:10" s="9" customFormat="1" ht="15" customHeight="1" x14ac:dyDescent="0.3">
      <c r="A98" s="111" t="s">
        <v>268</v>
      </c>
      <c r="B98" s="17" t="s">
        <v>259</v>
      </c>
      <c r="C98" s="150" t="s">
        <v>260</v>
      </c>
      <c r="D98" s="118" t="s">
        <v>261</v>
      </c>
      <c r="E98" s="144" t="s">
        <v>10</v>
      </c>
      <c r="F98" s="5">
        <f>ROUND('Memoria Pavimentos'!I6*0.2*1.3,2)</f>
        <v>1456.98</v>
      </c>
      <c r="G98" s="113">
        <f>ROUND($J$5*J98,2)</f>
        <v>0</v>
      </c>
      <c r="H98" s="155">
        <f t="shared" si="21"/>
        <v>0</v>
      </c>
      <c r="J98" s="147"/>
    </row>
    <row r="99" spans="1:10" s="9" customFormat="1" ht="15" customHeight="1" x14ac:dyDescent="0.3">
      <c r="A99" s="192" t="s">
        <v>273</v>
      </c>
      <c r="B99" s="193"/>
      <c r="C99" s="193"/>
      <c r="D99" s="193"/>
      <c r="E99" s="193"/>
      <c r="F99" s="193"/>
      <c r="G99" s="193"/>
      <c r="H99" s="115">
        <f>SUBTOTAL(9,H88:H98)</f>
        <v>0</v>
      </c>
      <c r="J99" s="147"/>
    </row>
    <row r="100" spans="1:10" s="9" customFormat="1" ht="15" customHeight="1" x14ac:dyDescent="0.3">
      <c r="A100" s="27" t="s">
        <v>223</v>
      </c>
      <c r="B100" s="196" t="s">
        <v>224</v>
      </c>
      <c r="C100" s="196"/>
      <c r="D100" s="196"/>
      <c r="E100" s="196"/>
      <c r="F100" s="196"/>
      <c r="G100" s="196"/>
      <c r="H100" s="197"/>
      <c r="J100" s="147"/>
    </row>
    <row r="101" spans="1:10" s="9" customFormat="1" ht="30" customHeight="1" x14ac:dyDescent="0.3">
      <c r="A101" s="111" t="s">
        <v>225</v>
      </c>
      <c r="B101" s="4" t="s">
        <v>20</v>
      </c>
      <c r="C101" s="4">
        <v>98525</v>
      </c>
      <c r="D101" s="112" t="s">
        <v>226</v>
      </c>
      <c r="E101" s="6" t="s">
        <v>9</v>
      </c>
      <c r="F101" s="119">
        <f>ROUND('Memoria Pavimentos'!O6,2)</f>
        <v>1478.2</v>
      </c>
      <c r="G101" s="113">
        <f>ROUND($J$5*J101,2)</f>
        <v>0</v>
      </c>
      <c r="H101" s="155">
        <f>ROUND(F101*G101,2)</f>
        <v>0</v>
      </c>
      <c r="J101" s="147"/>
    </row>
    <row r="102" spans="1:10" s="9" customFormat="1" ht="30" customHeight="1" x14ac:dyDescent="0.3">
      <c r="A102" s="111" t="s">
        <v>227</v>
      </c>
      <c r="B102" s="4" t="s">
        <v>20</v>
      </c>
      <c r="C102" s="4">
        <v>94991</v>
      </c>
      <c r="D102" s="112" t="s">
        <v>228</v>
      </c>
      <c r="E102" s="6" t="s">
        <v>10</v>
      </c>
      <c r="F102" s="119">
        <f>ROUND('Memoria Pavimentos'!R6,2)</f>
        <v>118.26</v>
      </c>
      <c r="G102" s="113">
        <f>ROUND($J$5*J102,2)</f>
        <v>0</v>
      </c>
      <c r="H102" s="155">
        <f t="shared" ref="H102:H103" si="23">ROUND(F102*G102,2)</f>
        <v>0</v>
      </c>
      <c r="J102" s="147"/>
    </row>
    <row r="103" spans="1:10" s="9" customFormat="1" ht="30" customHeight="1" x14ac:dyDescent="0.3">
      <c r="A103" s="111" t="s">
        <v>229</v>
      </c>
      <c r="B103" s="4" t="s">
        <v>198</v>
      </c>
      <c r="C103" s="6" t="s">
        <v>196</v>
      </c>
      <c r="D103" s="118" t="s">
        <v>197</v>
      </c>
      <c r="E103" s="141" t="s">
        <v>9</v>
      </c>
      <c r="F103" s="119">
        <v>56.1</v>
      </c>
      <c r="G103" s="113">
        <f>ROUND($J$5*J103,2)</f>
        <v>0</v>
      </c>
      <c r="H103" s="155">
        <f t="shared" si="23"/>
        <v>0</v>
      </c>
      <c r="J103" s="147"/>
    </row>
    <row r="104" spans="1:10" s="9" customFormat="1" ht="15" customHeight="1" x14ac:dyDescent="0.3">
      <c r="A104" s="192" t="s">
        <v>274</v>
      </c>
      <c r="B104" s="193"/>
      <c r="C104" s="193"/>
      <c r="D104" s="193"/>
      <c r="E104" s="193"/>
      <c r="F104" s="193"/>
      <c r="G104" s="193"/>
      <c r="H104" s="115">
        <f>SUBTOTAL(9,H100:H103)</f>
        <v>0</v>
      </c>
      <c r="J104" s="147"/>
    </row>
    <row r="105" spans="1:10" s="9" customFormat="1" ht="15" customHeight="1" x14ac:dyDescent="0.3">
      <c r="A105" s="120" t="s">
        <v>269</v>
      </c>
      <c r="B105" s="200" t="s">
        <v>192</v>
      </c>
      <c r="C105" s="200"/>
      <c r="D105" s="200"/>
      <c r="E105" s="200"/>
      <c r="F105" s="200"/>
      <c r="G105" s="200"/>
      <c r="H105" s="201"/>
      <c r="J105" s="147"/>
    </row>
    <row r="106" spans="1:10" s="9" customFormat="1" ht="15" customHeight="1" x14ac:dyDescent="0.3">
      <c r="A106" s="111" t="s">
        <v>270</v>
      </c>
      <c r="B106" s="4" t="s">
        <v>20</v>
      </c>
      <c r="C106" s="4">
        <v>102509</v>
      </c>
      <c r="D106" s="112" t="s">
        <v>199</v>
      </c>
      <c r="E106" s="6" t="s">
        <v>9</v>
      </c>
      <c r="F106" s="156">
        <f>ROUND((6.48*1)+(10.86*1),2)</f>
        <v>17.34</v>
      </c>
      <c r="G106" s="113">
        <f>ROUND(J106*$J$5,2)</f>
        <v>0</v>
      </c>
      <c r="H106" s="121">
        <f>ROUND(G106*F106,2)</f>
        <v>0</v>
      </c>
      <c r="J106" s="147"/>
    </row>
    <row r="107" spans="1:10" s="9" customFormat="1" ht="15" customHeight="1" x14ac:dyDescent="0.3">
      <c r="A107" s="111" t="s">
        <v>271</v>
      </c>
      <c r="B107" s="4" t="s">
        <v>20</v>
      </c>
      <c r="C107" s="154" t="s">
        <v>190</v>
      </c>
      <c r="D107" s="118" t="s">
        <v>193</v>
      </c>
      <c r="E107" s="141" t="s">
        <v>191</v>
      </c>
      <c r="F107" s="135">
        <v>1</v>
      </c>
      <c r="G107" s="113">
        <f>ROUND(J107*$J$5,2)</f>
        <v>0</v>
      </c>
      <c r="H107" s="121">
        <f>ROUND(G107*F107,2)</f>
        <v>0</v>
      </c>
      <c r="J107" s="147"/>
    </row>
    <row r="108" spans="1:10" s="9" customFormat="1" ht="15" customHeight="1" x14ac:dyDescent="0.3">
      <c r="A108" s="192" t="s">
        <v>275</v>
      </c>
      <c r="B108" s="193"/>
      <c r="C108" s="193"/>
      <c r="D108" s="193"/>
      <c r="E108" s="193"/>
      <c r="F108" s="193"/>
      <c r="G108" s="193"/>
      <c r="H108" s="115">
        <f>SUBTOTAL(9,H105:H107)</f>
        <v>0</v>
      </c>
      <c r="J108" s="147"/>
    </row>
    <row r="109" spans="1:10" s="9" customFormat="1" ht="15" customHeight="1" x14ac:dyDescent="0.3">
      <c r="A109" s="202" t="s">
        <v>276</v>
      </c>
      <c r="B109" s="203"/>
      <c r="C109" s="203"/>
      <c r="D109" s="203"/>
      <c r="E109" s="203"/>
      <c r="F109" s="203"/>
      <c r="G109" s="203"/>
      <c r="H109" s="122">
        <f>SUBTOTAL(9,H84:H108)</f>
        <v>0</v>
      </c>
      <c r="J109" s="147"/>
    </row>
    <row r="110" spans="1:10" s="124" customFormat="1" ht="20.100000000000001" customHeight="1" thickBot="1" x14ac:dyDescent="0.35">
      <c r="A110" s="204" t="s">
        <v>210</v>
      </c>
      <c r="B110" s="205"/>
      <c r="C110" s="205"/>
      <c r="D110" s="205"/>
      <c r="E110" s="205"/>
      <c r="F110" s="205"/>
      <c r="G110" s="205"/>
      <c r="H110" s="123">
        <f>SUBTOTAL(9,H82:H109)</f>
        <v>0</v>
      </c>
      <c r="J110" s="149"/>
    </row>
    <row r="111" spans="1:10" s="87" customFormat="1" ht="5.0999999999999996" customHeight="1" thickBot="1" x14ac:dyDescent="0.35">
      <c r="A111" s="158"/>
      <c r="B111" s="24"/>
      <c r="C111" s="24"/>
      <c r="D111" s="25"/>
      <c r="E111" s="24"/>
      <c r="F111" s="86"/>
      <c r="G111" s="89"/>
      <c r="H111" s="159"/>
      <c r="J111" s="147"/>
    </row>
    <row r="112" spans="1:10" s="124" customFormat="1" ht="20.100000000000001" customHeight="1" x14ac:dyDescent="0.3">
      <c r="A112" s="108" t="s">
        <v>194</v>
      </c>
      <c r="B112" s="194" t="s">
        <v>249</v>
      </c>
      <c r="C112" s="194"/>
      <c r="D112" s="194"/>
      <c r="E112" s="194"/>
      <c r="F112" s="194"/>
      <c r="G112" s="194"/>
      <c r="H112" s="195"/>
      <c r="J112" s="149"/>
    </row>
    <row r="113" spans="1:10" s="9" customFormat="1" ht="15" customHeight="1" x14ac:dyDescent="0.3">
      <c r="A113" s="27" t="s">
        <v>322</v>
      </c>
      <c r="B113" s="196" t="s">
        <v>323</v>
      </c>
      <c r="C113" s="196"/>
      <c r="D113" s="196"/>
      <c r="E113" s="196"/>
      <c r="F113" s="196"/>
      <c r="G113" s="196"/>
      <c r="H113" s="197"/>
      <c r="J113" s="147"/>
    </row>
    <row r="114" spans="1:10" s="9" customFormat="1" ht="15" customHeight="1" x14ac:dyDescent="0.3">
      <c r="A114" s="27" t="s">
        <v>324</v>
      </c>
      <c r="B114" s="196" t="s">
        <v>372</v>
      </c>
      <c r="C114" s="196"/>
      <c r="D114" s="196"/>
      <c r="E114" s="196"/>
      <c r="F114" s="196"/>
      <c r="G114" s="196"/>
      <c r="H114" s="197"/>
      <c r="J114" s="147"/>
    </row>
    <row r="115" spans="1:10" s="9" customFormat="1" ht="15" customHeight="1" x14ac:dyDescent="0.3">
      <c r="A115" s="111" t="s">
        <v>325</v>
      </c>
      <c r="B115" s="4" t="s">
        <v>20</v>
      </c>
      <c r="C115" s="4">
        <v>100577</v>
      </c>
      <c r="D115" s="112" t="s">
        <v>248</v>
      </c>
      <c r="E115" s="6" t="s">
        <v>10</v>
      </c>
      <c r="F115" s="5">
        <f>ROUND(269.28*0.2,2)</f>
        <v>53.86</v>
      </c>
      <c r="G115" s="113">
        <f>ROUND(J115*$J$5,2)</f>
        <v>0</v>
      </c>
      <c r="H115" s="116">
        <f>ROUND(F115*G115,2)</f>
        <v>0</v>
      </c>
      <c r="I115" s="117"/>
      <c r="J115" s="147"/>
    </row>
    <row r="116" spans="1:10" s="9" customFormat="1" ht="30" customHeight="1" x14ac:dyDescent="0.3">
      <c r="A116" s="111" t="s">
        <v>326</v>
      </c>
      <c r="B116" s="4" t="s">
        <v>20</v>
      </c>
      <c r="C116" s="4">
        <v>96396</v>
      </c>
      <c r="D116" s="112" t="s">
        <v>188</v>
      </c>
      <c r="E116" s="6" t="s">
        <v>10</v>
      </c>
      <c r="F116" s="5">
        <f>ROUND(269.28*0.1,2)</f>
        <v>26.93</v>
      </c>
      <c r="G116" s="113">
        <f t="shared" ref="G116:G122" si="24">ROUND(J116*$J$5,2)</f>
        <v>0</v>
      </c>
      <c r="H116" s="116">
        <f t="shared" ref="H116:H122" si="25">ROUND(F116*G116,2)</f>
        <v>0</v>
      </c>
      <c r="J116" s="147"/>
    </row>
    <row r="117" spans="1:10" s="9" customFormat="1" ht="15" customHeight="1" x14ac:dyDescent="0.3">
      <c r="A117" s="111" t="s">
        <v>327</v>
      </c>
      <c r="B117" s="4" t="s">
        <v>20</v>
      </c>
      <c r="C117" s="4">
        <v>93588</v>
      </c>
      <c r="D117" s="112" t="s">
        <v>374</v>
      </c>
      <c r="E117" s="14" t="s">
        <v>189</v>
      </c>
      <c r="F117" s="5">
        <f>ROUND(F116*10,2)</f>
        <v>269.3</v>
      </c>
      <c r="G117" s="113">
        <f t="shared" si="24"/>
        <v>0</v>
      </c>
      <c r="H117" s="116">
        <f t="shared" si="25"/>
        <v>0</v>
      </c>
      <c r="J117" s="147"/>
    </row>
    <row r="118" spans="1:10" s="9" customFormat="1" ht="15" customHeight="1" x14ac:dyDescent="0.3">
      <c r="A118" s="111" t="s">
        <v>328</v>
      </c>
      <c r="B118" s="4" t="s">
        <v>85</v>
      </c>
      <c r="C118" s="4" t="s">
        <v>183</v>
      </c>
      <c r="D118" s="112" t="s">
        <v>184</v>
      </c>
      <c r="E118" s="6" t="s">
        <v>9</v>
      </c>
      <c r="F118" s="5">
        <v>269.27999999999997</v>
      </c>
      <c r="G118" s="113">
        <f t="shared" si="24"/>
        <v>0</v>
      </c>
      <c r="H118" s="116">
        <f t="shared" si="25"/>
        <v>0</v>
      </c>
      <c r="J118" s="147"/>
    </row>
    <row r="119" spans="1:10" s="9" customFormat="1" ht="15" customHeight="1" x14ac:dyDescent="0.3">
      <c r="A119" s="111" t="s">
        <v>329</v>
      </c>
      <c r="B119" s="4" t="s">
        <v>85</v>
      </c>
      <c r="C119" s="4" t="s">
        <v>181</v>
      </c>
      <c r="D119" s="112" t="s">
        <v>182</v>
      </c>
      <c r="E119" s="6" t="s">
        <v>9</v>
      </c>
      <c r="F119" s="5">
        <v>269.27999999999997</v>
      </c>
      <c r="G119" s="113">
        <f t="shared" si="24"/>
        <v>0</v>
      </c>
      <c r="H119" s="116">
        <f t="shared" si="25"/>
        <v>0</v>
      </c>
      <c r="J119" s="147"/>
    </row>
    <row r="120" spans="1:10" s="9" customFormat="1" ht="30" customHeight="1" x14ac:dyDescent="0.3">
      <c r="A120" s="111" t="s">
        <v>330</v>
      </c>
      <c r="B120" s="4" t="s">
        <v>20</v>
      </c>
      <c r="C120" s="4">
        <v>95995</v>
      </c>
      <c r="D120" s="112" t="s">
        <v>185</v>
      </c>
      <c r="E120" s="6" t="s">
        <v>10</v>
      </c>
      <c r="F120" s="5">
        <f>ROUND(269.28*0.03,2)</f>
        <v>8.08</v>
      </c>
      <c r="G120" s="113">
        <f t="shared" si="24"/>
        <v>0</v>
      </c>
      <c r="H120" s="116">
        <f t="shared" si="25"/>
        <v>0</v>
      </c>
      <c r="J120" s="147"/>
    </row>
    <row r="121" spans="1:10" s="9" customFormat="1" ht="15" customHeight="1" x14ac:dyDescent="0.3">
      <c r="A121" s="111" t="s">
        <v>331</v>
      </c>
      <c r="B121" s="4" t="s">
        <v>20</v>
      </c>
      <c r="C121" s="4">
        <v>93588</v>
      </c>
      <c r="D121" s="112" t="s">
        <v>375</v>
      </c>
      <c r="E121" s="14" t="s">
        <v>189</v>
      </c>
      <c r="F121" s="5">
        <f>ROUND(F120*20,2)</f>
        <v>161.6</v>
      </c>
      <c r="G121" s="113">
        <f t="shared" si="24"/>
        <v>0</v>
      </c>
      <c r="H121" s="116">
        <f t="shared" si="25"/>
        <v>0</v>
      </c>
      <c r="J121" s="147"/>
    </row>
    <row r="122" spans="1:10" s="9" customFormat="1" ht="15" customHeight="1" x14ac:dyDescent="0.3">
      <c r="A122" s="111" t="s">
        <v>332</v>
      </c>
      <c r="B122" s="17" t="s">
        <v>259</v>
      </c>
      <c r="C122" s="150" t="s">
        <v>260</v>
      </c>
      <c r="D122" s="118" t="s">
        <v>261</v>
      </c>
      <c r="E122" s="6" t="s">
        <v>10</v>
      </c>
      <c r="F122" s="5">
        <f>F120</f>
        <v>8.08</v>
      </c>
      <c r="G122" s="113">
        <f t="shared" si="24"/>
        <v>0</v>
      </c>
      <c r="H122" s="116">
        <f t="shared" si="25"/>
        <v>0</v>
      </c>
      <c r="J122" s="147"/>
    </row>
    <row r="123" spans="1:10" s="9" customFormat="1" ht="15" customHeight="1" x14ac:dyDescent="0.3">
      <c r="A123" s="198" t="s">
        <v>333</v>
      </c>
      <c r="B123" s="199"/>
      <c r="C123" s="199"/>
      <c r="D123" s="199"/>
      <c r="E123" s="199"/>
      <c r="F123" s="199"/>
      <c r="G123" s="199"/>
      <c r="H123" s="115">
        <f>SUBTOTAL(9,H113:H122)</f>
        <v>0</v>
      </c>
      <c r="J123" s="147"/>
    </row>
    <row r="124" spans="1:10" s="9" customFormat="1" ht="15" customHeight="1" x14ac:dyDescent="0.3">
      <c r="A124" s="120" t="s">
        <v>334</v>
      </c>
      <c r="B124" s="200" t="s">
        <v>192</v>
      </c>
      <c r="C124" s="200"/>
      <c r="D124" s="200"/>
      <c r="E124" s="200"/>
      <c r="F124" s="200"/>
      <c r="G124" s="200"/>
      <c r="H124" s="201"/>
      <c r="J124" s="147"/>
    </row>
    <row r="125" spans="1:10" s="9" customFormat="1" ht="15" customHeight="1" x14ac:dyDescent="0.3">
      <c r="A125" s="111" t="s">
        <v>335</v>
      </c>
      <c r="B125" s="4" t="s">
        <v>20</v>
      </c>
      <c r="C125" s="4">
        <v>102509</v>
      </c>
      <c r="D125" s="112" t="s">
        <v>199</v>
      </c>
      <c r="E125" s="6" t="s">
        <v>9</v>
      </c>
      <c r="F125" s="156">
        <f>ROUND((6.48*1)+(10.86*1),2)</f>
        <v>17.34</v>
      </c>
      <c r="G125" s="113">
        <f>ROUND(J125*$J$5,2)</f>
        <v>0</v>
      </c>
      <c r="H125" s="121">
        <f>ROUND(G125*F125,2)</f>
        <v>0</v>
      </c>
      <c r="J125" s="147"/>
    </row>
    <row r="126" spans="1:10" s="9" customFormat="1" ht="15" customHeight="1" x14ac:dyDescent="0.3">
      <c r="A126" s="192" t="s">
        <v>336</v>
      </c>
      <c r="B126" s="193"/>
      <c r="C126" s="193"/>
      <c r="D126" s="193"/>
      <c r="E126" s="193"/>
      <c r="F126" s="193"/>
      <c r="G126" s="193"/>
      <c r="H126" s="115">
        <f>SUBTOTAL(9,H124:H125)</f>
        <v>0</v>
      </c>
      <c r="J126" s="147"/>
    </row>
    <row r="127" spans="1:10" s="9" customFormat="1" ht="15" customHeight="1" x14ac:dyDescent="0.3">
      <c r="A127" s="192" t="s">
        <v>337</v>
      </c>
      <c r="B127" s="193"/>
      <c r="C127" s="193"/>
      <c r="D127" s="193"/>
      <c r="E127" s="193"/>
      <c r="F127" s="193"/>
      <c r="G127" s="193"/>
      <c r="H127" s="115">
        <f>SUBTOTAL(9,H113:H126)</f>
        <v>0</v>
      </c>
      <c r="J127" s="147"/>
    </row>
    <row r="128" spans="1:10" s="9" customFormat="1" ht="15" customHeight="1" x14ac:dyDescent="0.3">
      <c r="A128" s="27" t="s">
        <v>338</v>
      </c>
      <c r="B128" s="196" t="s">
        <v>339</v>
      </c>
      <c r="C128" s="196"/>
      <c r="D128" s="196"/>
      <c r="E128" s="196"/>
      <c r="F128" s="196"/>
      <c r="G128" s="196"/>
      <c r="H128" s="197"/>
      <c r="J128" s="147"/>
    </row>
    <row r="129" spans="1:10" s="9" customFormat="1" ht="15" customHeight="1" x14ac:dyDescent="0.3">
      <c r="A129" s="27" t="s">
        <v>340</v>
      </c>
      <c r="B129" s="196" t="s">
        <v>372</v>
      </c>
      <c r="C129" s="196"/>
      <c r="D129" s="196"/>
      <c r="E129" s="196"/>
      <c r="F129" s="196"/>
      <c r="G129" s="196"/>
      <c r="H129" s="197"/>
      <c r="J129" s="147"/>
    </row>
    <row r="130" spans="1:10" s="9" customFormat="1" ht="15" customHeight="1" x14ac:dyDescent="0.3">
      <c r="A130" s="111" t="s">
        <v>341</v>
      </c>
      <c r="B130" s="4" t="s">
        <v>20</v>
      </c>
      <c r="C130" s="4">
        <v>96388</v>
      </c>
      <c r="D130" s="112" t="s">
        <v>248</v>
      </c>
      <c r="E130" s="6" t="s">
        <v>10</v>
      </c>
      <c r="F130" s="5">
        <f>ROUND(269.03*0.2,2)</f>
        <v>53.81</v>
      </c>
      <c r="G130" s="113">
        <f>ROUND(J130*$J$5,2)</f>
        <v>0</v>
      </c>
      <c r="H130" s="116">
        <f>ROUND(F130*G130,2)</f>
        <v>0</v>
      </c>
      <c r="I130" s="117"/>
      <c r="J130" s="147"/>
    </row>
    <row r="131" spans="1:10" s="9" customFormat="1" ht="30" customHeight="1" x14ac:dyDescent="0.3">
      <c r="A131" s="111" t="s">
        <v>342</v>
      </c>
      <c r="B131" s="4" t="s">
        <v>20</v>
      </c>
      <c r="C131" s="4">
        <v>96396</v>
      </c>
      <c r="D131" s="112" t="s">
        <v>188</v>
      </c>
      <c r="E131" s="6" t="s">
        <v>10</v>
      </c>
      <c r="F131" s="5">
        <f>ROUND(269.03*0.1,2)</f>
        <v>26.9</v>
      </c>
      <c r="G131" s="113">
        <f t="shared" ref="G131:G137" si="26">ROUND(J131*$J$5,2)</f>
        <v>0</v>
      </c>
      <c r="H131" s="116">
        <f t="shared" ref="H131:H137" si="27">ROUND(F131*G131,2)</f>
        <v>0</v>
      </c>
      <c r="J131" s="147"/>
    </row>
    <row r="132" spans="1:10" s="9" customFormat="1" ht="15" customHeight="1" x14ac:dyDescent="0.3">
      <c r="A132" s="111" t="s">
        <v>343</v>
      </c>
      <c r="B132" s="4" t="s">
        <v>20</v>
      </c>
      <c r="C132" s="4">
        <v>93588</v>
      </c>
      <c r="D132" s="112" t="s">
        <v>374</v>
      </c>
      <c r="E132" s="14" t="s">
        <v>189</v>
      </c>
      <c r="F132" s="5">
        <f>ROUND(F131*10,2)</f>
        <v>269</v>
      </c>
      <c r="G132" s="113">
        <f t="shared" si="26"/>
        <v>0</v>
      </c>
      <c r="H132" s="116">
        <f t="shared" si="27"/>
        <v>0</v>
      </c>
      <c r="J132" s="147"/>
    </row>
    <row r="133" spans="1:10" s="9" customFormat="1" ht="15" customHeight="1" x14ac:dyDescent="0.3">
      <c r="A133" s="111" t="s">
        <v>344</v>
      </c>
      <c r="B133" s="4" t="s">
        <v>85</v>
      </c>
      <c r="C133" s="4" t="s">
        <v>183</v>
      </c>
      <c r="D133" s="112" t="s">
        <v>184</v>
      </c>
      <c r="E133" s="6" t="s">
        <v>9</v>
      </c>
      <c r="F133" s="5">
        <v>269.02999999999997</v>
      </c>
      <c r="G133" s="113">
        <f t="shared" si="26"/>
        <v>0</v>
      </c>
      <c r="H133" s="116">
        <f t="shared" si="27"/>
        <v>0</v>
      </c>
      <c r="J133" s="147"/>
    </row>
    <row r="134" spans="1:10" s="9" customFormat="1" ht="15" customHeight="1" x14ac:dyDescent="0.3">
      <c r="A134" s="111" t="s">
        <v>345</v>
      </c>
      <c r="B134" s="4" t="s">
        <v>85</v>
      </c>
      <c r="C134" s="4" t="s">
        <v>181</v>
      </c>
      <c r="D134" s="112" t="s">
        <v>182</v>
      </c>
      <c r="E134" s="6" t="s">
        <v>9</v>
      </c>
      <c r="F134" s="5">
        <v>269.02999999999997</v>
      </c>
      <c r="G134" s="113">
        <f t="shared" si="26"/>
        <v>0</v>
      </c>
      <c r="H134" s="116">
        <f t="shared" si="27"/>
        <v>0</v>
      </c>
      <c r="J134" s="147"/>
    </row>
    <row r="135" spans="1:10" s="9" customFormat="1" ht="30" customHeight="1" x14ac:dyDescent="0.3">
      <c r="A135" s="111" t="s">
        <v>346</v>
      </c>
      <c r="B135" s="4" t="s">
        <v>20</v>
      </c>
      <c r="C135" s="4">
        <v>95995</v>
      </c>
      <c r="D135" s="112" t="s">
        <v>185</v>
      </c>
      <c r="E135" s="6" t="s">
        <v>10</v>
      </c>
      <c r="F135" s="5">
        <f>ROUND(269.03*0.03,2)</f>
        <v>8.07</v>
      </c>
      <c r="G135" s="113">
        <f t="shared" si="26"/>
        <v>0</v>
      </c>
      <c r="H135" s="116">
        <f t="shared" si="27"/>
        <v>0</v>
      </c>
      <c r="J135" s="147"/>
    </row>
    <row r="136" spans="1:10" s="9" customFormat="1" ht="15" customHeight="1" x14ac:dyDescent="0.3">
      <c r="A136" s="111" t="s">
        <v>347</v>
      </c>
      <c r="B136" s="4" t="s">
        <v>20</v>
      </c>
      <c r="C136" s="4">
        <v>93588</v>
      </c>
      <c r="D136" s="112" t="s">
        <v>375</v>
      </c>
      <c r="E136" s="14" t="s">
        <v>189</v>
      </c>
      <c r="F136" s="5">
        <f>ROUND(F135*20,2)</f>
        <v>161.4</v>
      </c>
      <c r="G136" s="113">
        <f t="shared" si="26"/>
        <v>0</v>
      </c>
      <c r="H136" s="116">
        <f t="shared" si="27"/>
        <v>0</v>
      </c>
      <c r="J136" s="147"/>
    </row>
    <row r="137" spans="1:10" s="9" customFormat="1" ht="15" customHeight="1" x14ac:dyDescent="0.3">
      <c r="A137" s="111" t="s">
        <v>348</v>
      </c>
      <c r="B137" s="17" t="s">
        <v>259</v>
      </c>
      <c r="C137" s="150" t="s">
        <v>260</v>
      </c>
      <c r="D137" s="118" t="s">
        <v>261</v>
      </c>
      <c r="E137" s="6" t="s">
        <v>10</v>
      </c>
      <c r="F137" s="5">
        <f>F135</f>
        <v>8.07</v>
      </c>
      <c r="G137" s="113">
        <f t="shared" si="26"/>
        <v>0</v>
      </c>
      <c r="H137" s="116">
        <f t="shared" si="27"/>
        <v>0</v>
      </c>
      <c r="J137" s="147"/>
    </row>
    <row r="138" spans="1:10" s="9" customFormat="1" ht="15" customHeight="1" x14ac:dyDescent="0.3">
      <c r="A138" s="198" t="s">
        <v>349</v>
      </c>
      <c r="B138" s="199"/>
      <c r="C138" s="199"/>
      <c r="D138" s="199"/>
      <c r="E138" s="199"/>
      <c r="F138" s="199"/>
      <c r="G138" s="199"/>
      <c r="H138" s="115">
        <f>SUBTOTAL(9,H128:H137)</f>
        <v>0</v>
      </c>
      <c r="J138" s="147"/>
    </row>
    <row r="139" spans="1:10" s="9" customFormat="1" ht="15" customHeight="1" x14ac:dyDescent="0.3">
      <c r="A139" s="120" t="s">
        <v>350</v>
      </c>
      <c r="B139" s="200" t="s">
        <v>192</v>
      </c>
      <c r="C139" s="200"/>
      <c r="D139" s="200"/>
      <c r="E139" s="200"/>
      <c r="F139" s="200"/>
      <c r="G139" s="200"/>
      <c r="H139" s="201"/>
      <c r="J139" s="147"/>
    </row>
    <row r="140" spans="1:10" s="9" customFormat="1" ht="15" customHeight="1" x14ac:dyDescent="0.3">
      <c r="A140" s="111" t="s">
        <v>351</v>
      </c>
      <c r="B140" s="4" t="s">
        <v>20</v>
      </c>
      <c r="C140" s="4">
        <v>102509</v>
      </c>
      <c r="D140" s="112" t="s">
        <v>199</v>
      </c>
      <c r="E140" s="6" t="s">
        <v>9</v>
      </c>
      <c r="F140" s="156">
        <f>ROUND((6.48*1)+(10.86*1),2)</f>
        <v>17.34</v>
      </c>
      <c r="G140" s="113">
        <f>ROUND(J140*$J$5,2)</f>
        <v>0</v>
      </c>
      <c r="H140" s="121">
        <f>ROUND(G140*F140,2)</f>
        <v>0</v>
      </c>
      <c r="J140" s="147"/>
    </row>
    <row r="141" spans="1:10" s="9" customFormat="1" ht="15" customHeight="1" x14ac:dyDescent="0.3">
      <c r="A141" s="192" t="s">
        <v>352</v>
      </c>
      <c r="B141" s="193"/>
      <c r="C141" s="193"/>
      <c r="D141" s="193"/>
      <c r="E141" s="193"/>
      <c r="F141" s="193"/>
      <c r="G141" s="193"/>
      <c r="H141" s="115">
        <f>SUBTOTAL(9,H139:H140)</f>
        <v>0</v>
      </c>
      <c r="J141" s="147"/>
    </row>
    <row r="142" spans="1:10" s="9" customFormat="1" ht="15" customHeight="1" x14ac:dyDescent="0.3">
      <c r="A142" s="192" t="s">
        <v>353</v>
      </c>
      <c r="B142" s="193"/>
      <c r="C142" s="193"/>
      <c r="D142" s="193"/>
      <c r="E142" s="193"/>
      <c r="F142" s="193"/>
      <c r="G142" s="193"/>
      <c r="H142" s="115">
        <f>SUBTOTAL(9,H128:H141)</f>
        <v>0</v>
      </c>
      <c r="J142" s="147"/>
    </row>
    <row r="143" spans="1:10" s="9" customFormat="1" ht="15" customHeight="1" x14ac:dyDescent="0.3">
      <c r="A143" s="27" t="s">
        <v>354</v>
      </c>
      <c r="B143" s="196" t="s">
        <v>355</v>
      </c>
      <c r="C143" s="196"/>
      <c r="D143" s="196"/>
      <c r="E143" s="196"/>
      <c r="F143" s="196"/>
      <c r="G143" s="196"/>
      <c r="H143" s="197"/>
      <c r="J143" s="147"/>
    </row>
    <row r="144" spans="1:10" s="9" customFormat="1" ht="15" customHeight="1" x14ac:dyDescent="0.3">
      <c r="A144" s="27" t="s">
        <v>356</v>
      </c>
      <c r="B144" s="196" t="s">
        <v>372</v>
      </c>
      <c r="C144" s="196"/>
      <c r="D144" s="196"/>
      <c r="E144" s="196"/>
      <c r="F144" s="196"/>
      <c r="G144" s="196"/>
      <c r="H144" s="197"/>
      <c r="J144" s="147"/>
    </row>
    <row r="145" spans="1:10" s="9" customFormat="1" ht="15" customHeight="1" x14ac:dyDescent="0.3">
      <c r="A145" s="111" t="s">
        <v>357</v>
      </c>
      <c r="B145" s="4" t="s">
        <v>20</v>
      </c>
      <c r="C145" s="4">
        <v>96388</v>
      </c>
      <c r="D145" s="112" t="s">
        <v>248</v>
      </c>
      <c r="E145" s="6" t="s">
        <v>10</v>
      </c>
      <c r="F145" s="5">
        <f>ROUND(268.89*0.2,2)</f>
        <v>53.78</v>
      </c>
      <c r="G145" s="113">
        <f>ROUND(J145*$J$5,2)</f>
        <v>0</v>
      </c>
      <c r="H145" s="116">
        <f>ROUND(F145*G145,2)</f>
        <v>0</v>
      </c>
      <c r="I145" s="117"/>
      <c r="J145" s="147"/>
    </row>
    <row r="146" spans="1:10" s="9" customFormat="1" ht="30" customHeight="1" x14ac:dyDescent="0.3">
      <c r="A146" s="111" t="s">
        <v>358</v>
      </c>
      <c r="B146" s="4" t="s">
        <v>20</v>
      </c>
      <c r="C146" s="4">
        <v>96396</v>
      </c>
      <c r="D146" s="112" t="s">
        <v>188</v>
      </c>
      <c r="E146" s="6" t="s">
        <v>10</v>
      </c>
      <c r="F146" s="5">
        <f>ROUND(268.89*0.1,2)</f>
        <v>26.89</v>
      </c>
      <c r="G146" s="113">
        <f t="shared" ref="G146:G152" si="28">ROUND(J146*$J$5,2)</f>
        <v>0</v>
      </c>
      <c r="H146" s="116">
        <f t="shared" ref="H146:H152" si="29">ROUND(F146*G146,2)</f>
        <v>0</v>
      </c>
      <c r="J146" s="147"/>
    </row>
    <row r="147" spans="1:10" s="9" customFormat="1" ht="15" customHeight="1" x14ac:dyDescent="0.3">
      <c r="A147" s="111" t="s">
        <v>359</v>
      </c>
      <c r="B147" s="4" t="s">
        <v>20</v>
      </c>
      <c r="C147" s="4">
        <v>93588</v>
      </c>
      <c r="D147" s="112" t="s">
        <v>374</v>
      </c>
      <c r="E147" s="14" t="s">
        <v>189</v>
      </c>
      <c r="F147" s="5">
        <f>ROUND(F146*10,2)</f>
        <v>268.89999999999998</v>
      </c>
      <c r="G147" s="113">
        <f t="shared" si="28"/>
        <v>0</v>
      </c>
      <c r="H147" s="116">
        <f t="shared" si="29"/>
        <v>0</v>
      </c>
      <c r="J147" s="147"/>
    </row>
    <row r="148" spans="1:10" s="9" customFormat="1" ht="15" customHeight="1" x14ac:dyDescent="0.3">
      <c r="A148" s="111" t="s">
        <v>360</v>
      </c>
      <c r="B148" s="4" t="s">
        <v>85</v>
      </c>
      <c r="C148" s="4" t="s">
        <v>183</v>
      </c>
      <c r="D148" s="112" t="s">
        <v>184</v>
      </c>
      <c r="E148" s="6" t="s">
        <v>9</v>
      </c>
      <c r="F148" s="5">
        <v>268.89</v>
      </c>
      <c r="G148" s="113">
        <f t="shared" si="28"/>
        <v>0</v>
      </c>
      <c r="H148" s="116">
        <f t="shared" si="29"/>
        <v>0</v>
      </c>
      <c r="J148" s="147"/>
    </row>
    <row r="149" spans="1:10" s="9" customFormat="1" ht="15" customHeight="1" x14ac:dyDescent="0.3">
      <c r="A149" s="111" t="s">
        <v>361</v>
      </c>
      <c r="B149" s="4" t="s">
        <v>85</v>
      </c>
      <c r="C149" s="4" t="s">
        <v>181</v>
      </c>
      <c r="D149" s="112" t="s">
        <v>182</v>
      </c>
      <c r="E149" s="6" t="s">
        <v>9</v>
      </c>
      <c r="F149" s="5">
        <v>268.89</v>
      </c>
      <c r="G149" s="113">
        <f t="shared" si="28"/>
        <v>0</v>
      </c>
      <c r="H149" s="116">
        <f t="shared" si="29"/>
        <v>0</v>
      </c>
      <c r="J149" s="147"/>
    </row>
    <row r="150" spans="1:10" s="9" customFormat="1" ht="30" customHeight="1" x14ac:dyDescent="0.3">
      <c r="A150" s="111" t="s">
        <v>362</v>
      </c>
      <c r="B150" s="4" t="s">
        <v>20</v>
      </c>
      <c r="C150" s="4">
        <v>95995</v>
      </c>
      <c r="D150" s="112" t="s">
        <v>185</v>
      </c>
      <c r="E150" s="6" t="s">
        <v>10</v>
      </c>
      <c r="F150" s="5">
        <f>ROUND(268.89*0.03,2)</f>
        <v>8.07</v>
      </c>
      <c r="G150" s="113">
        <f t="shared" si="28"/>
        <v>0</v>
      </c>
      <c r="H150" s="116">
        <f t="shared" si="29"/>
        <v>0</v>
      </c>
      <c r="J150" s="147"/>
    </row>
    <row r="151" spans="1:10" s="9" customFormat="1" ht="15" customHeight="1" x14ac:dyDescent="0.3">
      <c r="A151" s="111" t="s">
        <v>363</v>
      </c>
      <c r="B151" s="4" t="s">
        <v>20</v>
      </c>
      <c r="C151" s="4">
        <v>93588</v>
      </c>
      <c r="D151" s="112" t="s">
        <v>375</v>
      </c>
      <c r="E151" s="14" t="s">
        <v>189</v>
      </c>
      <c r="F151" s="5">
        <f>ROUND(F150*20,2)</f>
        <v>161.4</v>
      </c>
      <c r="G151" s="113">
        <f t="shared" si="28"/>
        <v>0</v>
      </c>
      <c r="H151" s="116">
        <f t="shared" si="29"/>
        <v>0</v>
      </c>
      <c r="J151" s="147"/>
    </row>
    <row r="152" spans="1:10" s="9" customFormat="1" ht="15" customHeight="1" x14ac:dyDescent="0.3">
      <c r="A152" s="111" t="s">
        <v>364</v>
      </c>
      <c r="B152" s="17" t="s">
        <v>259</v>
      </c>
      <c r="C152" s="150" t="s">
        <v>260</v>
      </c>
      <c r="D152" s="118" t="s">
        <v>261</v>
      </c>
      <c r="E152" s="6" t="s">
        <v>10</v>
      </c>
      <c r="F152" s="5">
        <f>F150</f>
        <v>8.07</v>
      </c>
      <c r="G152" s="113">
        <f t="shared" si="28"/>
        <v>0</v>
      </c>
      <c r="H152" s="116">
        <f t="shared" si="29"/>
        <v>0</v>
      </c>
      <c r="J152" s="147"/>
    </row>
    <row r="153" spans="1:10" s="9" customFormat="1" ht="15" customHeight="1" x14ac:dyDescent="0.3">
      <c r="A153" s="198" t="s">
        <v>365</v>
      </c>
      <c r="B153" s="199"/>
      <c r="C153" s="199"/>
      <c r="D153" s="199"/>
      <c r="E153" s="199"/>
      <c r="F153" s="199"/>
      <c r="G153" s="199"/>
      <c r="H153" s="115">
        <f>SUBTOTAL(9,H143:H152)</f>
        <v>0</v>
      </c>
      <c r="J153" s="147"/>
    </row>
    <row r="154" spans="1:10" s="9" customFormat="1" ht="15" customHeight="1" x14ac:dyDescent="0.3">
      <c r="A154" s="120" t="s">
        <v>366</v>
      </c>
      <c r="B154" s="200" t="s">
        <v>192</v>
      </c>
      <c r="C154" s="200"/>
      <c r="D154" s="200"/>
      <c r="E154" s="200"/>
      <c r="F154" s="200"/>
      <c r="G154" s="200"/>
      <c r="H154" s="201"/>
      <c r="J154" s="147"/>
    </row>
    <row r="155" spans="1:10" s="9" customFormat="1" ht="15" customHeight="1" x14ac:dyDescent="0.3">
      <c r="A155" s="111" t="s">
        <v>367</v>
      </c>
      <c r="B155" s="4" t="s">
        <v>20</v>
      </c>
      <c r="C155" s="4">
        <v>102509</v>
      </c>
      <c r="D155" s="112" t="s">
        <v>199</v>
      </c>
      <c r="E155" s="6" t="s">
        <v>9</v>
      </c>
      <c r="F155" s="156">
        <f>ROUND((6.48*1)+(10.86*1),2)</f>
        <v>17.34</v>
      </c>
      <c r="G155" s="113">
        <f>ROUND(J155*$J$5,2)</f>
        <v>0</v>
      </c>
      <c r="H155" s="121">
        <f>ROUND(G155*F155,2)</f>
        <v>0</v>
      </c>
      <c r="J155" s="147"/>
    </row>
    <row r="156" spans="1:10" s="9" customFormat="1" ht="15" customHeight="1" x14ac:dyDescent="0.3">
      <c r="A156" s="192" t="s">
        <v>368</v>
      </c>
      <c r="B156" s="193"/>
      <c r="C156" s="193"/>
      <c r="D156" s="193"/>
      <c r="E156" s="193"/>
      <c r="F156" s="193"/>
      <c r="G156" s="193"/>
      <c r="H156" s="115">
        <f>SUBTOTAL(9,H154:H155)</f>
        <v>0</v>
      </c>
      <c r="J156" s="147"/>
    </row>
    <row r="157" spans="1:10" s="9" customFormat="1" ht="15" customHeight="1" x14ac:dyDescent="0.3">
      <c r="A157" s="192" t="s">
        <v>369</v>
      </c>
      <c r="B157" s="193"/>
      <c r="C157" s="193"/>
      <c r="D157" s="193"/>
      <c r="E157" s="193"/>
      <c r="F157" s="193"/>
      <c r="G157" s="193"/>
      <c r="H157" s="115">
        <f>SUBTOTAL(9,H143:H156)</f>
        <v>0</v>
      </c>
      <c r="J157" s="147"/>
    </row>
    <row r="158" spans="1:10" s="124" customFormat="1" ht="20.100000000000001" customHeight="1" thickBot="1" x14ac:dyDescent="0.35">
      <c r="A158" s="204" t="s">
        <v>370</v>
      </c>
      <c r="B158" s="205"/>
      <c r="C158" s="205"/>
      <c r="D158" s="205"/>
      <c r="E158" s="205"/>
      <c r="F158" s="205"/>
      <c r="G158" s="205"/>
      <c r="H158" s="123">
        <f>SUBTOTAL(9,H113:H157)</f>
        <v>0</v>
      </c>
      <c r="J158" s="149"/>
    </row>
    <row r="159" spans="1:10" s="87" customFormat="1" ht="5.0999999999999996" customHeight="1" thickBot="1" x14ac:dyDescent="0.35">
      <c r="A159" s="158"/>
      <c r="B159" s="24"/>
      <c r="C159" s="24"/>
      <c r="D159" s="25"/>
      <c r="E159" s="24"/>
      <c r="F159" s="86"/>
      <c r="G159" s="89"/>
      <c r="H159" s="159"/>
      <c r="J159" s="147"/>
    </row>
    <row r="160" spans="1:10" s="124" customFormat="1" ht="20.100000000000001" customHeight="1" thickBot="1" x14ac:dyDescent="0.35">
      <c r="A160" s="206" t="s">
        <v>195</v>
      </c>
      <c r="B160" s="207"/>
      <c r="C160" s="207"/>
      <c r="D160" s="207"/>
      <c r="E160" s="207"/>
      <c r="F160" s="207"/>
      <c r="G160" s="207"/>
      <c r="H160" s="157">
        <f>SUBTOTAL(9,H5:H158)</f>
        <v>0</v>
      </c>
      <c r="J160" s="147"/>
    </row>
    <row r="161" spans="1:7" ht="15" customHeight="1" x14ac:dyDescent="0.3">
      <c r="A161" s="9"/>
    </row>
    <row r="162" spans="1:7" ht="15" customHeight="1" x14ac:dyDescent="0.3">
      <c r="A162" s="9"/>
    </row>
    <row r="163" spans="1:7" ht="15" customHeight="1" x14ac:dyDescent="0.3">
      <c r="A163" s="9"/>
      <c r="D163" s="151"/>
      <c r="G163" s="151"/>
    </row>
    <row r="164" spans="1:7" ht="15" customHeight="1" x14ac:dyDescent="0.3">
      <c r="A164" s="9"/>
      <c r="D164" s="152"/>
      <c r="G164" s="152"/>
    </row>
    <row r="165" spans="1:7" ht="15" customHeight="1" x14ac:dyDescent="0.25">
      <c r="A165" s="9"/>
      <c r="D165" s="98"/>
      <c r="G165" s="153"/>
    </row>
    <row r="166" spans="1:7" ht="15" customHeight="1" x14ac:dyDescent="0.3">
      <c r="A166" s="9"/>
      <c r="D166" s="98"/>
    </row>
    <row r="167" spans="1:7" ht="18" customHeight="1" x14ac:dyDescent="0.3">
      <c r="D167" s="98"/>
    </row>
    <row r="168" spans="1:7" ht="18" customHeight="1" x14ac:dyDescent="0.3">
      <c r="D168" s="98"/>
    </row>
    <row r="169" spans="1:7" ht="18" customHeight="1" x14ac:dyDescent="0.3">
      <c r="D169" s="98"/>
    </row>
    <row r="170" spans="1:7" ht="18" customHeight="1" x14ac:dyDescent="0.3">
      <c r="D170" s="151"/>
    </row>
    <row r="171" spans="1:7" ht="18" customHeight="1" x14ac:dyDescent="0.3">
      <c r="D171" s="152"/>
    </row>
    <row r="172" spans="1:7" ht="18" customHeight="1" x14ac:dyDescent="0.25">
      <c r="D172" s="153"/>
    </row>
  </sheetData>
  <mergeCells count="53">
    <mergeCell ref="B154:H154"/>
    <mergeCell ref="A156:G156"/>
    <mergeCell ref="A157:G157"/>
    <mergeCell ref="A158:G158"/>
    <mergeCell ref="A160:G160"/>
    <mergeCell ref="A153:G153"/>
    <mergeCell ref="B124:H124"/>
    <mergeCell ref="A126:G126"/>
    <mergeCell ref="A127:G127"/>
    <mergeCell ref="B128:H128"/>
    <mergeCell ref="B129:H129"/>
    <mergeCell ref="A138:G138"/>
    <mergeCell ref="B139:H139"/>
    <mergeCell ref="A141:G141"/>
    <mergeCell ref="A142:G142"/>
    <mergeCell ref="B143:H143"/>
    <mergeCell ref="B144:H144"/>
    <mergeCell ref="A123:G123"/>
    <mergeCell ref="B88:H88"/>
    <mergeCell ref="A99:G99"/>
    <mergeCell ref="B100:H100"/>
    <mergeCell ref="A104:G104"/>
    <mergeCell ref="B105:H105"/>
    <mergeCell ref="A108:G108"/>
    <mergeCell ref="A109:G109"/>
    <mergeCell ref="A110:G110"/>
    <mergeCell ref="B112:H112"/>
    <mergeCell ref="B113:H113"/>
    <mergeCell ref="B114:H114"/>
    <mergeCell ref="A87:G87"/>
    <mergeCell ref="A50:G50"/>
    <mergeCell ref="B51:H51"/>
    <mergeCell ref="A60:G60"/>
    <mergeCell ref="B61:H61"/>
    <mergeCell ref="A69:G69"/>
    <mergeCell ref="B70:H70"/>
    <mergeCell ref="A79:G79"/>
    <mergeCell ref="A80:G80"/>
    <mergeCell ref="B82:H82"/>
    <mergeCell ref="B83:H83"/>
    <mergeCell ref="B84:H84"/>
    <mergeCell ref="B36:H36"/>
    <mergeCell ref="A1:H1"/>
    <mergeCell ref="A2:H2"/>
    <mergeCell ref="B3:C3"/>
    <mergeCell ref="B5:H5"/>
    <mergeCell ref="A12:G12"/>
    <mergeCell ref="B14:H14"/>
    <mergeCell ref="B15:H15"/>
    <mergeCell ref="B16:H16"/>
    <mergeCell ref="A28:G28"/>
    <mergeCell ref="B29:H29"/>
    <mergeCell ref="A35:G35"/>
  </mergeCells>
  <phoneticPr fontId="16" type="noConversion"/>
  <printOptions horizontalCentered="1"/>
  <pageMargins left="0.31496062992125984" right="0.39370078740157483" top="1.1811023622047245" bottom="0.55118110236220474" header="0.31496062992125984" footer="0.31496062992125984"/>
  <pageSetup paperSize="9" scale="72" fitToHeight="0" orientation="landscape" r:id="rId1"/>
  <headerFooter>
    <oddHeader>&amp;L&amp;G&amp;C&amp;"Arial,Negrito"&amp;14PREFEITURA DO MUNICÍPIO DE ARARAQUARA
&amp;"Arial,Normal"&amp;12SECRETARIA MUNICIPAL DE OBRAS E SERVIÇOS PÚBLICOS
&amp;11COORDENADORIA EXECUTIVA DE OBRAS PÚBLICAS</oddHeader>
    <oddFooter>&amp;L&amp;"Verdana,Normal"&amp;9&amp;F&amp;R&amp;"Verdana,Normal"&amp;8Página: &amp;P de &amp;N</oddFooter>
  </headerFooter>
  <rowBreaks count="8" manualBreakCount="8">
    <brk id="28" max="7" man="1"/>
    <brk id="40" max="7" man="1"/>
    <brk id="50" max="7" man="1"/>
    <brk id="60" max="7" man="1"/>
    <brk id="69" max="7" man="1"/>
    <brk id="80" max="7" man="1"/>
    <brk id="110" max="7" man="1"/>
    <brk id="142" max="7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06"/>
  <sheetViews>
    <sheetView zoomScale="90" zoomScaleNormal="90" workbookViewId="0">
      <pane ySplit="10" topLeftCell="A11" activePane="bottomLeft" state="frozen"/>
      <selection pane="bottomLeft" activeCell="Q126" sqref="Q126"/>
    </sheetView>
  </sheetViews>
  <sheetFormatPr defaultColWidth="8.88671875" defaultRowHeight="14.4" x14ac:dyDescent="0.3"/>
  <cols>
    <col min="1" max="1" width="37.109375" style="79" bestFit="1" customWidth="1"/>
    <col min="2" max="3" width="7.88671875" customWidth="1"/>
    <col min="4" max="4" width="6.5546875" customWidth="1"/>
    <col min="5" max="7" width="9.33203125" customWidth="1"/>
    <col min="8" max="8" width="8.88671875" customWidth="1"/>
    <col min="9" max="10" width="6.5546875" customWidth="1"/>
    <col min="11" max="11" width="9.33203125" customWidth="1"/>
    <col min="12" max="12" width="7.109375" customWidth="1"/>
    <col min="13" max="13" width="6" customWidth="1"/>
    <col min="14" max="14" width="9.33203125" customWidth="1"/>
    <col min="15" max="15" width="6.33203125" customWidth="1"/>
    <col min="16" max="16" width="12.33203125" bestFit="1" customWidth="1"/>
    <col min="17" max="17" width="11.6640625" customWidth="1"/>
    <col min="18" max="18" width="10.33203125" customWidth="1"/>
  </cols>
  <sheetData>
    <row r="1" spans="1:20" ht="18" thickBot="1" x14ac:dyDescent="0.35">
      <c r="A1" s="208" t="s">
        <v>36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10"/>
    </row>
    <row r="2" spans="1:20" hidden="1" x14ac:dyDescent="0.3">
      <c r="A2" s="74"/>
      <c r="B2" s="10"/>
      <c r="C2" s="10"/>
      <c r="D2" s="11"/>
      <c r="E2" s="11"/>
      <c r="F2" s="11"/>
      <c r="G2" s="11"/>
      <c r="H2" s="11">
        <v>0.4</v>
      </c>
      <c r="I2" s="11">
        <v>0.5</v>
      </c>
      <c r="J2" s="11"/>
      <c r="K2" s="11"/>
      <c r="L2" s="11"/>
      <c r="M2" s="11"/>
      <c r="N2" s="11"/>
      <c r="O2" s="11"/>
      <c r="P2" s="11"/>
      <c r="Q2" s="11"/>
      <c r="R2" s="11"/>
    </row>
    <row r="3" spans="1:20" hidden="1" x14ac:dyDescent="0.3">
      <c r="A3" s="74"/>
      <c r="B3" s="10"/>
      <c r="C3" s="10"/>
      <c r="D3" s="11"/>
      <c r="E3" s="11"/>
      <c r="F3" s="11"/>
      <c r="G3" s="11"/>
      <c r="H3" s="11">
        <v>0.6</v>
      </c>
      <c r="I3" s="11">
        <v>0.72</v>
      </c>
      <c r="J3" s="11"/>
      <c r="K3" s="11"/>
      <c r="L3" s="11"/>
      <c r="M3" s="11"/>
      <c r="N3" s="11"/>
      <c r="O3" s="11"/>
      <c r="P3" s="11"/>
      <c r="Q3" s="11"/>
      <c r="R3" s="11"/>
    </row>
    <row r="4" spans="1:20" hidden="1" x14ac:dyDescent="0.3">
      <c r="A4" s="74"/>
      <c r="B4" s="10"/>
      <c r="C4" s="10"/>
      <c r="D4" s="11"/>
      <c r="E4" s="11"/>
      <c r="F4" s="11"/>
      <c r="G4" s="11"/>
      <c r="H4" s="11">
        <v>0.8</v>
      </c>
      <c r="I4" s="11">
        <v>0.96</v>
      </c>
      <c r="J4" s="11"/>
      <c r="K4" s="11"/>
      <c r="L4" s="11"/>
      <c r="M4" s="11"/>
      <c r="N4" s="11"/>
      <c r="O4" s="11"/>
      <c r="P4" s="11"/>
      <c r="Q4" s="11"/>
      <c r="R4" s="11"/>
    </row>
    <row r="5" spans="1:20" hidden="1" x14ac:dyDescent="0.3">
      <c r="A5" s="74"/>
      <c r="B5" s="10"/>
      <c r="C5" s="10"/>
      <c r="D5" s="11"/>
      <c r="E5" s="11"/>
      <c r="F5" s="11"/>
      <c r="G5" s="11"/>
      <c r="H5" s="11">
        <v>1</v>
      </c>
      <c r="I5" s="11">
        <v>1.2</v>
      </c>
      <c r="J5" s="11"/>
      <c r="K5" s="11"/>
      <c r="L5" s="11"/>
      <c r="M5" s="11"/>
      <c r="N5" s="11"/>
      <c r="O5" s="11"/>
      <c r="P5" s="11"/>
      <c r="Q5" s="11"/>
      <c r="R5" s="11"/>
    </row>
    <row r="6" spans="1:20" hidden="1" x14ac:dyDescent="0.3">
      <c r="A6" s="74"/>
      <c r="B6" s="10"/>
      <c r="C6" s="10"/>
      <c r="D6" s="11"/>
      <c r="E6" s="11"/>
      <c r="F6" s="11"/>
      <c r="G6" s="11"/>
      <c r="H6" s="11">
        <v>1.2</v>
      </c>
      <c r="I6" s="11">
        <v>1.44</v>
      </c>
      <c r="J6" s="11"/>
      <c r="K6" s="11"/>
      <c r="L6" s="11"/>
      <c r="M6" s="11"/>
      <c r="N6" s="11"/>
      <c r="O6" s="11"/>
      <c r="P6" s="11"/>
      <c r="Q6" s="11"/>
      <c r="R6" s="11"/>
    </row>
    <row r="7" spans="1:20" hidden="1" x14ac:dyDescent="0.3">
      <c r="A7" s="74"/>
      <c r="B7" s="10"/>
      <c r="C7" s="10"/>
      <c r="D7" s="11"/>
      <c r="E7" s="11"/>
      <c r="F7" s="11"/>
      <c r="G7" s="11"/>
      <c r="H7" s="11">
        <v>1.5</v>
      </c>
      <c r="I7" s="11">
        <v>1.74</v>
      </c>
      <c r="J7" s="11"/>
      <c r="K7" s="11"/>
      <c r="L7" s="11"/>
      <c r="M7" s="11"/>
      <c r="N7" s="11"/>
      <c r="O7" s="11"/>
      <c r="P7" s="11"/>
      <c r="Q7" s="11"/>
      <c r="R7" s="11"/>
    </row>
    <row r="8" spans="1:20" hidden="1" x14ac:dyDescent="0.3">
      <c r="A8" s="74"/>
      <c r="B8" s="10"/>
      <c r="C8" s="10"/>
      <c r="D8" s="11"/>
      <c r="E8" s="11"/>
      <c r="F8" s="11"/>
      <c r="G8" s="11"/>
      <c r="H8" s="11">
        <v>2</v>
      </c>
      <c r="I8" s="11">
        <v>2.2999999999999998</v>
      </c>
      <c r="J8" s="11"/>
      <c r="K8" s="11"/>
      <c r="L8" s="11"/>
      <c r="M8" s="11"/>
      <c r="N8" s="11"/>
      <c r="O8" s="11"/>
      <c r="P8" s="11"/>
      <c r="Q8" s="11"/>
      <c r="R8" s="11"/>
    </row>
    <row r="9" spans="1:20" ht="15" hidden="1" thickBot="1" x14ac:dyDescent="0.35">
      <c r="A9" s="74"/>
      <c r="B9" s="10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20" ht="82.2" thickBot="1" x14ac:dyDescent="0.35">
      <c r="A10" s="13" t="s">
        <v>37</v>
      </c>
      <c r="B10" s="26" t="s">
        <v>38</v>
      </c>
      <c r="C10" s="26" t="s">
        <v>39</v>
      </c>
      <c r="D10" s="39" t="s">
        <v>40</v>
      </c>
      <c r="E10" s="40" t="s">
        <v>42</v>
      </c>
      <c r="F10" s="40" t="s">
        <v>41</v>
      </c>
      <c r="G10" s="40" t="s">
        <v>43</v>
      </c>
      <c r="H10" s="39" t="s">
        <v>44</v>
      </c>
      <c r="I10" s="40" t="s">
        <v>45</v>
      </c>
      <c r="J10" s="40" t="s">
        <v>46</v>
      </c>
      <c r="K10" s="40" t="s">
        <v>47</v>
      </c>
      <c r="L10" s="39" t="s">
        <v>48</v>
      </c>
      <c r="M10" s="40" t="s">
        <v>49</v>
      </c>
      <c r="N10" s="40" t="s">
        <v>50</v>
      </c>
      <c r="O10" s="40"/>
      <c r="P10" s="41" t="s">
        <v>51</v>
      </c>
      <c r="Q10" s="40" t="s">
        <v>52</v>
      </c>
      <c r="R10" s="42" t="s">
        <v>53</v>
      </c>
      <c r="T10" s="28"/>
    </row>
    <row r="11" spans="1:20" s="55" customFormat="1" ht="16.2" hidden="1" thickBot="1" x14ac:dyDescent="0.35">
      <c r="A11" s="80" t="s">
        <v>148</v>
      </c>
      <c r="B11" s="81"/>
      <c r="C11" s="81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3"/>
      <c r="Q11" s="82"/>
      <c r="R11" s="84"/>
    </row>
    <row r="12" spans="1:20" s="30" customFormat="1" hidden="1" x14ac:dyDescent="0.3">
      <c r="A12" s="75" t="s">
        <v>156</v>
      </c>
      <c r="B12" s="43"/>
      <c r="C12" s="43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44"/>
      <c r="R12" s="44"/>
    </row>
    <row r="13" spans="1:20" hidden="1" x14ac:dyDescent="0.3">
      <c r="A13" s="23"/>
      <c r="B13" s="4" t="s">
        <v>119</v>
      </c>
      <c r="C13" s="4" t="s">
        <v>157</v>
      </c>
      <c r="D13" s="33">
        <v>1.5</v>
      </c>
      <c r="E13" s="34">
        <v>2.5</v>
      </c>
      <c r="F13" s="19">
        <f t="shared" ref="F13" si="0">E13+(J13*(1/2)*2)</f>
        <v>5</v>
      </c>
      <c r="G13" s="19">
        <f t="shared" ref="G13" si="1">($F13+$E13)/2</f>
        <v>3.75</v>
      </c>
      <c r="H13" s="33">
        <v>3</v>
      </c>
      <c r="I13" s="34">
        <v>2</v>
      </c>
      <c r="J13" s="19">
        <f t="shared" ref="J13" si="2">($H13+$I13)/2</f>
        <v>2.5</v>
      </c>
      <c r="K13" s="18">
        <f>$G13*$J13</f>
        <v>9.375</v>
      </c>
      <c r="L13" s="33">
        <v>15</v>
      </c>
      <c r="M13" s="34">
        <v>5</v>
      </c>
      <c r="N13" s="19">
        <f t="shared" ref="N13" si="3">$L13-$M13</f>
        <v>10</v>
      </c>
      <c r="O13" s="19">
        <f t="shared" ref="O13" si="4">VLOOKUP($D13,$H$2:$I$9,2,FALSE)</f>
        <v>1.74</v>
      </c>
      <c r="P13" s="18">
        <f>$K13*$N13</f>
        <v>93.75</v>
      </c>
      <c r="Q13" s="18">
        <f>$P13-((PI()*((O13/2)^2))*$N13)</f>
        <v>69.971285204978855</v>
      </c>
      <c r="R13" s="19">
        <f t="shared" ref="R13" si="5">P13-Q13</f>
        <v>23.778714795021145</v>
      </c>
    </row>
    <row r="14" spans="1:20" hidden="1" x14ac:dyDescent="0.3">
      <c r="A14" s="76"/>
      <c r="B14" s="35"/>
      <c r="C14" s="35"/>
      <c r="D14" s="29"/>
      <c r="E14" s="37"/>
      <c r="F14" s="37"/>
      <c r="G14" s="37"/>
      <c r="H14" s="29"/>
      <c r="I14" s="37"/>
      <c r="J14" s="37"/>
      <c r="K14" s="37"/>
      <c r="L14" s="36" t="s">
        <v>58</v>
      </c>
      <c r="M14" s="37"/>
      <c r="N14" s="19"/>
      <c r="O14" s="19"/>
      <c r="P14" s="37">
        <f>SUBTOTAL(9,P12:P13)</f>
        <v>93.75</v>
      </c>
      <c r="Q14" s="37">
        <f>SUBTOTAL(9,Q12:Q13)</f>
        <v>69.971285204978855</v>
      </c>
      <c r="R14" s="37">
        <f>SUBTOTAL(9,R12:R13)</f>
        <v>23.778714795021145</v>
      </c>
    </row>
    <row r="15" spans="1:20" hidden="1" x14ac:dyDescent="0.3">
      <c r="A15" s="54" t="s">
        <v>134</v>
      </c>
      <c r="B15" s="50"/>
      <c r="C15" s="50"/>
      <c r="D15" s="51"/>
      <c r="E15" s="51"/>
      <c r="F15" s="51"/>
      <c r="G15" s="51"/>
      <c r="H15" s="51"/>
      <c r="I15" s="51"/>
      <c r="J15" s="51"/>
      <c r="K15" s="52"/>
      <c r="L15" s="51"/>
      <c r="M15" s="51"/>
      <c r="N15" s="51"/>
      <c r="O15" s="51"/>
      <c r="P15" s="52"/>
      <c r="Q15" s="52"/>
      <c r="R15" s="51"/>
    </row>
    <row r="16" spans="1:20" hidden="1" x14ac:dyDescent="0.3">
      <c r="A16" s="23"/>
      <c r="B16" s="38" t="s">
        <v>54</v>
      </c>
      <c r="C16" s="38"/>
      <c r="D16" s="22">
        <v>0.6</v>
      </c>
      <c r="E16" s="19">
        <v>1.6</v>
      </c>
      <c r="F16" s="19">
        <v>1.6</v>
      </c>
      <c r="G16" s="19">
        <f t="shared" ref="G16:G37" si="6">($F16+$E16)/2</f>
        <v>1.6</v>
      </c>
      <c r="H16" s="22">
        <v>1</v>
      </c>
      <c r="I16" s="19">
        <v>1.25</v>
      </c>
      <c r="J16" s="19">
        <f t="shared" ref="J16:J37" si="7">($H16+$I16)/2</f>
        <v>1.125</v>
      </c>
      <c r="K16" s="18">
        <f>$G16*$J16</f>
        <v>1.8</v>
      </c>
      <c r="L16" s="22">
        <v>5</v>
      </c>
      <c r="M16" s="19"/>
      <c r="N16" s="19">
        <f t="shared" ref="N16:N37" si="8">$L16-$M16</f>
        <v>5</v>
      </c>
      <c r="O16" s="19">
        <f>VLOOKUP(D27,$H$2:I8,2,FALSE)</f>
        <v>0.72</v>
      </c>
      <c r="P16" s="18">
        <f>$K16*$N16</f>
        <v>9</v>
      </c>
      <c r="Q16" s="18">
        <f>$P16-((PI()*((O16/2)^2))*$N16)</f>
        <v>6.9642479604738146</v>
      </c>
      <c r="R16" s="19">
        <f t="shared" ref="R16:R19" si="9">P16-Q16</f>
        <v>2.0357520395261854</v>
      </c>
    </row>
    <row r="17" spans="1:18" hidden="1" x14ac:dyDescent="0.3">
      <c r="A17" s="23"/>
      <c r="B17" s="38" t="s">
        <v>110</v>
      </c>
      <c r="C17" s="38" t="s">
        <v>103</v>
      </c>
      <c r="D17" s="22">
        <v>0.6</v>
      </c>
      <c r="E17" s="19">
        <v>1.6</v>
      </c>
      <c r="F17" s="19">
        <f t="shared" ref="F17:F35" si="10">E17+(J17*(1/2)*2)</f>
        <v>4.2</v>
      </c>
      <c r="G17" s="19">
        <f t="shared" si="6"/>
        <v>2.9000000000000004</v>
      </c>
      <c r="H17" s="22">
        <v>2.7</v>
      </c>
      <c r="I17" s="19">
        <v>2.5</v>
      </c>
      <c r="J17" s="19">
        <f t="shared" si="7"/>
        <v>2.6</v>
      </c>
      <c r="K17" s="18">
        <f t="shared" ref="K17:K37" si="11">$G17*$J17</f>
        <v>7.5400000000000009</v>
      </c>
      <c r="L17" s="22">
        <v>96</v>
      </c>
      <c r="M17" s="19">
        <v>5</v>
      </c>
      <c r="N17" s="19">
        <f t="shared" si="8"/>
        <v>91</v>
      </c>
      <c r="O17" s="19">
        <f>VLOOKUP(D28,$H$2:I9,2,FALSE)</f>
        <v>0.72</v>
      </c>
      <c r="P17" s="18">
        <f t="shared" ref="P17:P37" si="12">$K17*$N17</f>
        <v>686.1400000000001</v>
      </c>
      <c r="Q17" s="18">
        <f t="shared" ref="Q17:Q37" si="13">$P17-((PI()*((O17/2)^2))*$N17)</f>
        <v>649.08931288062354</v>
      </c>
      <c r="R17" s="19">
        <f t="shared" si="9"/>
        <v>37.050687119376562</v>
      </c>
    </row>
    <row r="18" spans="1:18" hidden="1" x14ac:dyDescent="0.3">
      <c r="A18" s="23"/>
      <c r="B18" s="38" t="s">
        <v>55</v>
      </c>
      <c r="C18" s="38"/>
      <c r="D18" s="22">
        <v>0.6</v>
      </c>
      <c r="E18" s="19">
        <v>1.6</v>
      </c>
      <c r="F18" s="19">
        <v>1.6</v>
      </c>
      <c r="G18" s="19">
        <f t="shared" si="6"/>
        <v>1.6</v>
      </c>
      <c r="H18" s="22">
        <v>1</v>
      </c>
      <c r="I18" s="19">
        <v>1.25</v>
      </c>
      <c r="J18" s="19">
        <f t="shared" si="7"/>
        <v>1.125</v>
      </c>
      <c r="K18" s="18">
        <f t="shared" si="11"/>
        <v>1.8</v>
      </c>
      <c r="L18" s="22">
        <v>15</v>
      </c>
      <c r="M18" s="19"/>
      <c r="N18" s="19">
        <f t="shared" si="8"/>
        <v>15</v>
      </c>
      <c r="O18" s="19">
        <f>VLOOKUP(D18,$H$2:I10,2,FALSE)</f>
        <v>0.72</v>
      </c>
      <c r="P18" s="18">
        <f t="shared" si="12"/>
        <v>27</v>
      </c>
      <c r="Q18" s="18">
        <f t="shared" si="13"/>
        <v>20.892743881421442</v>
      </c>
      <c r="R18" s="19">
        <f t="shared" si="9"/>
        <v>6.1072561185785581</v>
      </c>
    </row>
    <row r="19" spans="1:18" hidden="1" x14ac:dyDescent="0.3">
      <c r="A19" s="23"/>
      <c r="B19" s="38" t="s">
        <v>56</v>
      </c>
      <c r="C19" s="38"/>
      <c r="D19" s="22">
        <v>0.6</v>
      </c>
      <c r="E19" s="19">
        <v>1.6</v>
      </c>
      <c r="F19" s="19">
        <v>1.6</v>
      </c>
      <c r="G19" s="19">
        <f t="shared" si="6"/>
        <v>1.6</v>
      </c>
      <c r="H19" s="22">
        <v>1</v>
      </c>
      <c r="I19" s="19">
        <v>1.25</v>
      </c>
      <c r="J19" s="19">
        <f t="shared" si="7"/>
        <v>1.125</v>
      </c>
      <c r="K19" s="18">
        <f t="shared" si="11"/>
        <v>1.8</v>
      </c>
      <c r="L19" s="22">
        <v>5</v>
      </c>
      <c r="M19" s="19"/>
      <c r="N19" s="19">
        <f t="shared" si="8"/>
        <v>5</v>
      </c>
      <c r="O19" s="19">
        <f>VLOOKUP(D19,$H$2:I11,2,FALSE)</f>
        <v>0.72</v>
      </c>
      <c r="P19" s="18">
        <f t="shared" si="12"/>
        <v>9</v>
      </c>
      <c r="Q19" s="18">
        <f t="shared" si="13"/>
        <v>6.9642479604738146</v>
      </c>
      <c r="R19" s="19">
        <f t="shared" si="9"/>
        <v>2.0357520395261854</v>
      </c>
    </row>
    <row r="20" spans="1:18" hidden="1" x14ac:dyDescent="0.3">
      <c r="A20" s="23"/>
      <c r="B20" s="38" t="s">
        <v>103</v>
      </c>
      <c r="C20" s="38" t="s">
        <v>109</v>
      </c>
      <c r="D20" s="22">
        <v>0.8</v>
      </c>
      <c r="E20" s="19">
        <v>1.8</v>
      </c>
      <c r="F20" s="19">
        <f t="shared" si="10"/>
        <v>4.55</v>
      </c>
      <c r="G20" s="19">
        <f>($F20+$E20)/2</f>
        <v>3.1749999999999998</v>
      </c>
      <c r="H20" s="22">
        <v>2.5</v>
      </c>
      <c r="I20" s="19">
        <v>3</v>
      </c>
      <c r="J20" s="19">
        <f>($H20+$I20)/2</f>
        <v>2.75</v>
      </c>
      <c r="K20" s="18">
        <f>$G20*$J20</f>
        <v>8.7312499999999993</v>
      </c>
      <c r="L20" s="22">
        <v>98</v>
      </c>
      <c r="M20" s="19">
        <v>5</v>
      </c>
      <c r="N20" s="19">
        <f>$L20-$M20</f>
        <v>93</v>
      </c>
      <c r="O20" s="19">
        <f>VLOOKUP(D20,$H$2:I12,2,FALSE)</f>
        <v>0.96</v>
      </c>
      <c r="P20" s="18">
        <f t="shared" si="12"/>
        <v>812.00624999999991</v>
      </c>
      <c r="Q20" s="18">
        <f t="shared" si="13"/>
        <v>744.69071589300074</v>
      </c>
      <c r="R20" s="19">
        <f>P20-Q20</f>
        <v>67.315534106999166</v>
      </c>
    </row>
    <row r="21" spans="1:18" hidden="1" x14ac:dyDescent="0.3">
      <c r="A21" s="23"/>
      <c r="B21" s="38" t="s">
        <v>109</v>
      </c>
      <c r="C21" s="38" t="s">
        <v>100</v>
      </c>
      <c r="D21" s="22">
        <v>0.8</v>
      </c>
      <c r="E21" s="19">
        <v>1.8</v>
      </c>
      <c r="F21" s="19">
        <f t="shared" si="10"/>
        <v>5.3</v>
      </c>
      <c r="G21" s="19">
        <f t="shared" si="6"/>
        <v>3.55</v>
      </c>
      <c r="H21" s="22">
        <v>3</v>
      </c>
      <c r="I21" s="19">
        <v>4</v>
      </c>
      <c r="J21" s="19">
        <f t="shared" si="7"/>
        <v>3.5</v>
      </c>
      <c r="K21" s="18">
        <f t="shared" si="11"/>
        <v>12.424999999999999</v>
      </c>
      <c r="L21" s="22">
        <v>41</v>
      </c>
      <c r="M21" s="19">
        <v>5</v>
      </c>
      <c r="N21" s="19">
        <f t="shared" si="8"/>
        <v>36</v>
      </c>
      <c r="O21" s="19">
        <f>VLOOKUP(D21,$H$2:I12,2,FALSE)</f>
        <v>0.96</v>
      </c>
      <c r="P21" s="18">
        <f t="shared" si="12"/>
        <v>447.29999999999995</v>
      </c>
      <c r="Q21" s="18">
        <f t="shared" si="13"/>
        <v>421.24237389406477</v>
      </c>
      <c r="R21" s="19">
        <f t="shared" ref="R21:R37" si="14">P21-Q21</f>
        <v>26.057626105935185</v>
      </c>
    </row>
    <row r="22" spans="1:18" hidden="1" x14ac:dyDescent="0.3">
      <c r="A22" s="23"/>
      <c r="B22" s="38" t="s">
        <v>57</v>
      </c>
      <c r="C22" s="38"/>
      <c r="D22" s="22">
        <v>0.6</v>
      </c>
      <c r="E22" s="19">
        <v>1.6</v>
      </c>
      <c r="F22" s="19">
        <v>1.6</v>
      </c>
      <c r="G22" s="19">
        <f t="shared" si="6"/>
        <v>1.6</v>
      </c>
      <c r="H22" s="22">
        <v>1</v>
      </c>
      <c r="I22" s="19">
        <v>1.25</v>
      </c>
      <c r="J22" s="19">
        <f t="shared" si="7"/>
        <v>1.125</v>
      </c>
      <c r="K22" s="18">
        <f t="shared" si="11"/>
        <v>1.8</v>
      </c>
      <c r="L22" s="22">
        <v>6</v>
      </c>
      <c r="M22" s="19"/>
      <c r="N22" s="19">
        <f t="shared" si="8"/>
        <v>6</v>
      </c>
      <c r="O22" s="19">
        <f>VLOOKUP(D22,$H$2:I13,2,FALSE)</f>
        <v>0.72</v>
      </c>
      <c r="P22" s="18">
        <f t="shared" si="12"/>
        <v>10.8</v>
      </c>
      <c r="Q22" s="18">
        <f t="shared" si="13"/>
        <v>8.3570975525685789</v>
      </c>
      <c r="R22" s="19">
        <f t="shared" si="14"/>
        <v>2.4429024474314218</v>
      </c>
    </row>
    <row r="23" spans="1:18" hidden="1" x14ac:dyDescent="0.3">
      <c r="A23" s="23"/>
      <c r="B23" s="38" t="s">
        <v>59</v>
      </c>
      <c r="C23" s="38"/>
      <c r="D23" s="22">
        <v>0.6</v>
      </c>
      <c r="E23" s="19">
        <v>1.6</v>
      </c>
      <c r="F23" s="19">
        <v>1.6</v>
      </c>
      <c r="G23" s="19">
        <f t="shared" si="6"/>
        <v>1.6</v>
      </c>
      <c r="H23" s="22">
        <v>1</v>
      </c>
      <c r="I23" s="19">
        <v>1.25</v>
      </c>
      <c r="J23" s="19">
        <f t="shared" si="7"/>
        <v>1.125</v>
      </c>
      <c r="K23" s="18">
        <f t="shared" si="11"/>
        <v>1.8</v>
      </c>
      <c r="L23" s="22">
        <v>7</v>
      </c>
      <c r="M23" s="19"/>
      <c r="N23" s="19">
        <f t="shared" si="8"/>
        <v>7</v>
      </c>
      <c r="O23" s="19">
        <f>VLOOKUP(D23,$H$2:I14,2,FALSE)</f>
        <v>0.72</v>
      </c>
      <c r="P23" s="18">
        <f t="shared" si="12"/>
        <v>12.6</v>
      </c>
      <c r="Q23" s="18">
        <f t="shared" si="13"/>
        <v>9.7499471446633397</v>
      </c>
      <c r="R23" s="19">
        <f t="shared" si="14"/>
        <v>2.85005285533666</v>
      </c>
    </row>
    <row r="24" spans="1:18" hidden="1" x14ac:dyDescent="0.3">
      <c r="A24" s="23"/>
      <c r="B24" s="38" t="s">
        <v>100</v>
      </c>
      <c r="C24" s="38" t="s">
        <v>105</v>
      </c>
      <c r="D24" s="22">
        <v>1</v>
      </c>
      <c r="E24" s="19">
        <v>2</v>
      </c>
      <c r="F24" s="19">
        <f t="shared" si="10"/>
        <v>4.5</v>
      </c>
      <c r="G24" s="19">
        <f t="shared" si="6"/>
        <v>3.25</v>
      </c>
      <c r="H24" s="22">
        <v>2.5</v>
      </c>
      <c r="I24" s="19">
        <v>2.5</v>
      </c>
      <c r="J24" s="19">
        <f t="shared" si="7"/>
        <v>2.5</v>
      </c>
      <c r="K24" s="18">
        <f t="shared" si="11"/>
        <v>8.125</v>
      </c>
      <c r="L24" s="22">
        <v>48</v>
      </c>
      <c r="M24" s="19">
        <v>5</v>
      </c>
      <c r="N24" s="19">
        <f t="shared" si="8"/>
        <v>43</v>
      </c>
      <c r="O24" s="19">
        <f>VLOOKUP(D24,$H$2:I14,2,FALSE)</f>
        <v>1.2</v>
      </c>
      <c r="P24" s="18">
        <f t="shared" si="12"/>
        <v>349.375</v>
      </c>
      <c r="Q24" s="18">
        <f t="shared" si="13"/>
        <v>300.74314572242997</v>
      </c>
      <c r="R24" s="19">
        <f t="shared" si="14"/>
        <v>48.631854277570028</v>
      </c>
    </row>
    <row r="25" spans="1:18" hidden="1" x14ac:dyDescent="0.3">
      <c r="A25" s="23"/>
      <c r="B25" s="38" t="s">
        <v>60</v>
      </c>
      <c r="C25" s="38"/>
      <c r="D25" s="22">
        <v>0.6</v>
      </c>
      <c r="E25" s="19">
        <v>1.6</v>
      </c>
      <c r="F25" s="19">
        <v>1.6</v>
      </c>
      <c r="G25" s="19">
        <f t="shared" si="6"/>
        <v>1.6</v>
      </c>
      <c r="H25" s="22">
        <v>1</v>
      </c>
      <c r="I25" s="19">
        <v>1.25</v>
      </c>
      <c r="J25" s="19">
        <f t="shared" si="7"/>
        <v>1.125</v>
      </c>
      <c r="K25" s="18">
        <f t="shared" si="11"/>
        <v>1.8</v>
      </c>
      <c r="L25" s="22">
        <v>21</v>
      </c>
      <c r="M25" s="19"/>
      <c r="N25" s="19">
        <f t="shared" si="8"/>
        <v>21</v>
      </c>
      <c r="O25" s="19">
        <f>VLOOKUP(D25,$H$2:I15,2,FALSE)</f>
        <v>0.72</v>
      </c>
      <c r="P25" s="18">
        <f t="shared" si="12"/>
        <v>37.800000000000004</v>
      </c>
      <c r="Q25" s="18">
        <f t="shared" si="13"/>
        <v>29.249841433990024</v>
      </c>
      <c r="R25" s="19">
        <f t="shared" si="14"/>
        <v>8.5501585660099799</v>
      </c>
    </row>
    <row r="26" spans="1:18" hidden="1" x14ac:dyDescent="0.3">
      <c r="A26" s="23"/>
      <c r="B26" s="38" t="s">
        <v>105</v>
      </c>
      <c r="C26" s="38" t="s">
        <v>97</v>
      </c>
      <c r="D26" s="22">
        <v>1</v>
      </c>
      <c r="E26" s="19">
        <v>2</v>
      </c>
      <c r="F26" s="19">
        <f t="shared" si="10"/>
        <v>4.5</v>
      </c>
      <c r="G26" s="19">
        <f t="shared" si="6"/>
        <v>3.25</v>
      </c>
      <c r="H26" s="22">
        <v>2.5</v>
      </c>
      <c r="I26" s="19">
        <v>2.5</v>
      </c>
      <c r="J26" s="19">
        <f t="shared" si="7"/>
        <v>2.5</v>
      </c>
      <c r="K26" s="18">
        <f t="shared" si="11"/>
        <v>8.125</v>
      </c>
      <c r="L26" s="22">
        <v>63</v>
      </c>
      <c r="M26" s="19">
        <v>5</v>
      </c>
      <c r="N26" s="19">
        <f t="shared" si="8"/>
        <v>58</v>
      </c>
      <c r="O26" s="19">
        <f>VLOOKUP(D26,$H$2:I16,2,FALSE)</f>
        <v>1.2</v>
      </c>
      <c r="P26" s="18">
        <f t="shared" si="12"/>
        <v>471.25</v>
      </c>
      <c r="Q26" s="18">
        <f t="shared" si="13"/>
        <v>405.65354539304514</v>
      </c>
      <c r="R26" s="19">
        <f t="shared" si="14"/>
        <v>65.596454606954865</v>
      </c>
    </row>
    <row r="27" spans="1:18" hidden="1" x14ac:dyDescent="0.3">
      <c r="A27" s="23"/>
      <c r="B27" s="38" t="s">
        <v>86</v>
      </c>
      <c r="C27" s="38"/>
      <c r="D27" s="22">
        <v>0.6</v>
      </c>
      <c r="E27" s="19">
        <v>1.6</v>
      </c>
      <c r="F27" s="19">
        <v>1.6</v>
      </c>
      <c r="G27" s="19">
        <f t="shared" si="6"/>
        <v>1.6</v>
      </c>
      <c r="H27" s="22">
        <v>1</v>
      </c>
      <c r="I27" s="19">
        <v>1.25</v>
      </c>
      <c r="J27" s="19">
        <f t="shared" si="7"/>
        <v>1.125</v>
      </c>
      <c r="K27" s="18">
        <f t="shared" si="11"/>
        <v>1.8</v>
      </c>
      <c r="L27" s="22">
        <v>5</v>
      </c>
      <c r="M27" s="19"/>
      <c r="N27" s="19">
        <f t="shared" si="8"/>
        <v>5</v>
      </c>
      <c r="O27" s="19">
        <f>VLOOKUP(D27,$H$2:I17,2,FALSE)</f>
        <v>0.72</v>
      </c>
      <c r="P27" s="18">
        <f t="shared" si="12"/>
        <v>9</v>
      </c>
      <c r="Q27" s="18">
        <f t="shared" si="13"/>
        <v>6.9642479604738146</v>
      </c>
      <c r="R27" s="19">
        <f t="shared" si="14"/>
        <v>2.0357520395261854</v>
      </c>
    </row>
    <row r="28" spans="1:18" hidden="1" x14ac:dyDescent="0.3">
      <c r="A28" s="23"/>
      <c r="B28" s="38" t="s">
        <v>87</v>
      </c>
      <c r="C28" s="38"/>
      <c r="D28" s="22">
        <v>0.6</v>
      </c>
      <c r="E28" s="19">
        <v>1.6</v>
      </c>
      <c r="F28" s="19">
        <v>1.6</v>
      </c>
      <c r="G28" s="19">
        <f t="shared" si="6"/>
        <v>1.6</v>
      </c>
      <c r="H28" s="22">
        <v>1</v>
      </c>
      <c r="I28" s="19">
        <v>1.25</v>
      </c>
      <c r="J28" s="19">
        <f t="shared" si="7"/>
        <v>1.125</v>
      </c>
      <c r="K28" s="18">
        <f t="shared" si="11"/>
        <v>1.8</v>
      </c>
      <c r="L28" s="22">
        <v>5</v>
      </c>
      <c r="M28" s="19"/>
      <c r="N28" s="19">
        <f t="shared" si="8"/>
        <v>5</v>
      </c>
      <c r="O28" s="19">
        <f>VLOOKUP(D28,$H$2:I18,2,FALSE)</f>
        <v>0.72</v>
      </c>
      <c r="P28" s="18">
        <f t="shared" si="12"/>
        <v>9</v>
      </c>
      <c r="Q28" s="18">
        <f t="shared" si="13"/>
        <v>6.9642479604738146</v>
      </c>
      <c r="R28" s="19">
        <f t="shared" si="14"/>
        <v>2.0357520395261854</v>
      </c>
    </row>
    <row r="29" spans="1:18" hidden="1" x14ac:dyDescent="0.3">
      <c r="A29" s="23"/>
      <c r="B29" s="38" t="s">
        <v>97</v>
      </c>
      <c r="C29" s="38" t="s">
        <v>106</v>
      </c>
      <c r="D29" s="22">
        <v>1</v>
      </c>
      <c r="E29" s="19">
        <v>2</v>
      </c>
      <c r="F29" s="19">
        <f t="shared" si="10"/>
        <v>4.5149999999999997</v>
      </c>
      <c r="G29" s="19">
        <f t="shared" si="6"/>
        <v>3.2574999999999998</v>
      </c>
      <c r="H29" s="22">
        <v>2.5</v>
      </c>
      <c r="I29" s="19">
        <v>2.5299999999999998</v>
      </c>
      <c r="J29" s="19">
        <f t="shared" si="7"/>
        <v>2.5149999999999997</v>
      </c>
      <c r="K29" s="18">
        <f t="shared" si="11"/>
        <v>8.1926124999999992</v>
      </c>
      <c r="L29" s="22">
        <v>48</v>
      </c>
      <c r="M29" s="19">
        <v>5</v>
      </c>
      <c r="N29" s="19">
        <f t="shared" si="8"/>
        <v>43</v>
      </c>
      <c r="O29" s="19">
        <f>VLOOKUP(D29,$H$2:I19,2,FALSE)</f>
        <v>1.2</v>
      </c>
      <c r="P29" s="18">
        <f t="shared" si="12"/>
        <v>352.28233749999998</v>
      </c>
      <c r="Q29" s="18">
        <f t="shared" si="13"/>
        <v>303.65048322243001</v>
      </c>
      <c r="R29" s="19">
        <f t="shared" si="14"/>
        <v>48.631854277569971</v>
      </c>
    </row>
    <row r="30" spans="1:18" hidden="1" x14ac:dyDescent="0.3">
      <c r="A30" s="23"/>
      <c r="B30" s="38" t="s">
        <v>106</v>
      </c>
      <c r="C30" s="38" t="s">
        <v>107</v>
      </c>
      <c r="D30" s="22">
        <v>1</v>
      </c>
      <c r="E30" s="19">
        <v>2</v>
      </c>
      <c r="F30" s="19">
        <f t="shared" si="10"/>
        <v>4.2649999999999997</v>
      </c>
      <c r="G30" s="19">
        <f t="shared" si="6"/>
        <v>3.1324999999999998</v>
      </c>
      <c r="H30" s="22">
        <v>2.5299999999999998</v>
      </c>
      <c r="I30" s="19">
        <v>2</v>
      </c>
      <c r="J30" s="19">
        <f t="shared" si="7"/>
        <v>2.2649999999999997</v>
      </c>
      <c r="K30" s="18">
        <f t="shared" si="11"/>
        <v>7.095112499999999</v>
      </c>
      <c r="L30" s="22">
        <v>50</v>
      </c>
      <c r="M30" s="19">
        <v>5</v>
      </c>
      <c r="N30" s="19">
        <f t="shared" si="8"/>
        <v>45</v>
      </c>
      <c r="O30" s="19">
        <f>VLOOKUP(D30,$H$2:I20,2,FALSE)</f>
        <v>1.2</v>
      </c>
      <c r="P30" s="18">
        <f t="shared" si="12"/>
        <v>319.28006249999999</v>
      </c>
      <c r="Q30" s="18">
        <f t="shared" si="13"/>
        <v>268.3862615118453</v>
      </c>
      <c r="R30" s="19">
        <f t="shared" si="14"/>
        <v>50.89380098815468</v>
      </c>
    </row>
    <row r="31" spans="1:18" hidden="1" x14ac:dyDescent="0.3">
      <c r="A31" s="23"/>
      <c r="B31" s="38" t="s">
        <v>88</v>
      </c>
      <c r="C31" s="38"/>
      <c r="D31" s="22">
        <v>0.6</v>
      </c>
      <c r="E31" s="19">
        <v>1.6</v>
      </c>
      <c r="F31" s="19">
        <v>1.6</v>
      </c>
      <c r="G31" s="19">
        <f t="shared" si="6"/>
        <v>1.6</v>
      </c>
      <c r="H31" s="22">
        <v>1</v>
      </c>
      <c r="I31" s="19">
        <v>1.25</v>
      </c>
      <c r="J31" s="19">
        <f t="shared" si="7"/>
        <v>1.125</v>
      </c>
      <c r="K31" s="18">
        <f t="shared" si="11"/>
        <v>1.8</v>
      </c>
      <c r="L31" s="22">
        <v>6</v>
      </c>
      <c r="M31" s="19"/>
      <c r="N31" s="19">
        <f t="shared" si="8"/>
        <v>6</v>
      </c>
      <c r="O31" s="19">
        <f>VLOOKUP(D31,$H$2:I21,2,FALSE)</f>
        <v>0.72</v>
      </c>
      <c r="P31" s="18">
        <f t="shared" si="12"/>
        <v>10.8</v>
      </c>
      <c r="Q31" s="18">
        <f t="shared" si="13"/>
        <v>8.3570975525685789</v>
      </c>
      <c r="R31" s="19">
        <f t="shared" si="14"/>
        <v>2.4429024474314218</v>
      </c>
    </row>
    <row r="32" spans="1:18" hidden="1" x14ac:dyDescent="0.3">
      <c r="A32" s="23"/>
      <c r="B32" s="38" t="s">
        <v>89</v>
      </c>
      <c r="C32" s="38"/>
      <c r="D32" s="22">
        <v>0.6</v>
      </c>
      <c r="E32" s="19">
        <v>1.6</v>
      </c>
      <c r="F32" s="19">
        <v>1.6</v>
      </c>
      <c r="G32" s="19">
        <f t="shared" si="6"/>
        <v>1.6</v>
      </c>
      <c r="H32" s="22">
        <v>1</v>
      </c>
      <c r="I32" s="19">
        <v>1.25</v>
      </c>
      <c r="J32" s="19">
        <f t="shared" si="7"/>
        <v>1.125</v>
      </c>
      <c r="K32" s="18">
        <f t="shared" si="11"/>
        <v>1.8</v>
      </c>
      <c r="L32" s="22">
        <v>6</v>
      </c>
      <c r="M32" s="19"/>
      <c r="N32" s="19">
        <f t="shared" si="8"/>
        <v>6</v>
      </c>
      <c r="O32" s="19">
        <f>VLOOKUP(D32,$H$2:I22,2,FALSE)</f>
        <v>0.72</v>
      </c>
      <c r="P32" s="18">
        <f t="shared" si="12"/>
        <v>10.8</v>
      </c>
      <c r="Q32" s="18">
        <f t="shared" si="13"/>
        <v>8.3570975525685789</v>
      </c>
      <c r="R32" s="19">
        <f t="shared" si="14"/>
        <v>2.4429024474314218</v>
      </c>
    </row>
    <row r="33" spans="1:18" hidden="1" x14ac:dyDescent="0.3">
      <c r="A33" s="23"/>
      <c r="B33" s="38" t="s">
        <v>107</v>
      </c>
      <c r="C33" s="38" t="s">
        <v>108</v>
      </c>
      <c r="D33" s="22">
        <v>1</v>
      </c>
      <c r="E33" s="19">
        <v>2</v>
      </c>
      <c r="F33" s="19">
        <f t="shared" si="10"/>
        <v>3.95</v>
      </c>
      <c r="G33" s="19">
        <f t="shared" si="6"/>
        <v>2.9750000000000001</v>
      </c>
      <c r="H33" s="22">
        <v>2</v>
      </c>
      <c r="I33" s="19">
        <v>1.9</v>
      </c>
      <c r="J33" s="19">
        <f t="shared" si="7"/>
        <v>1.95</v>
      </c>
      <c r="K33" s="18">
        <f t="shared" si="11"/>
        <v>5.8012500000000005</v>
      </c>
      <c r="L33" s="22">
        <v>50</v>
      </c>
      <c r="M33" s="19">
        <v>5</v>
      </c>
      <c r="N33" s="19">
        <f t="shared" si="8"/>
        <v>45</v>
      </c>
      <c r="O33" s="19">
        <f>VLOOKUP(D33,$H$2:I23,2,FALSE)</f>
        <v>1.2</v>
      </c>
      <c r="P33" s="18">
        <f t="shared" si="12"/>
        <v>261.05625000000003</v>
      </c>
      <c r="Q33" s="18">
        <f t="shared" si="13"/>
        <v>210.16244901184538</v>
      </c>
      <c r="R33" s="19">
        <f t="shared" si="14"/>
        <v>50.893800988154652</v>
      </c>
    </row>
    <row r="34" spans="1:18" hidden="1" x14ac:dyDescent="0.3">
      <c r="A34" s="23"/>
      <c r="B34" s="38" t="s">
        <v>108</v>
      </c>
      <c r="C34" s="38" t="s">
        <v>119</v>
      </c>
      <c r="D34" s="22">
        <v>1</v>
      </c>
      <c r="E34" s="19">
        <v>2</v>
      </c>
      <c r="F34" s="19">
        <f t="shared" si="10"/>
        <v>4.45</v>
      </c>
      <c r="G34" s="19">
        <f t="shared" si="6"/>
        <v>3.2250000000000001</v>
      </c>
      <c r="H34" s="22">
        <v>1.9</v>
      </c>
      <c r="I34" s="19">
        <v>3</v>
      </c>
      <c r="J34" s="19">
        <f t="shared" si="7"/>
        <v>2.4500000000000002</v>
      </c>
      <c r="K34" s="18">
        <f t="shared" si="11"/>
        <v>7.901250000000001</v>
      </c>
      <c r="L34" s="22">
        <v>42</v>
      </c>
      <c r="M34" s="19">
        <v>5</v>
      </c>
      <c r="N34" s="19">
        <f t="shared" si="8"/>
        <v>37</v>
      </c>
      <c r="O34" s="19">
        <f>VLOOKUP(D34,$H$2:I24,2,FALSE)</f>
        <v>1.2</v>
      </c>
      <c r="P34" s="18">
        <f t="shared" si="12"/>
        <v>292.34625000000005</v>
      </c>
      <c r="Q34" s="18">
        <f t="shared" si="13"/>
        <v>250.50023585418401</v>
      </c>
      <c r="R34" s="19">
        <f t="shared" si="14"/>
        <v>41.846014145816042</v>
      </c>
    </row>
    <row r="35" spans="1:18" hidden="1" x14ac:dyDescent="0.3">
      <c r="A35" s="23"/>
      <c r="B35" s="38" t="s">
        <v>135</v>
      </c>
      <c r="C35" s="38" t="s">
        <v>119</v>
      </c>
      <c r="D35" s="22">
        <v>0.6</v>
      </c>
      <c r="E35" s="19">
        <v>1.6</v>
      </c>
      <c r="F35" s="19">
        <f t="shared" si="10"/>
        <v>4.0999999999999996</v>
      </c>
      <c r="G35" s="19">
        <f t="shared" si="6"/>
        <v>2.8499999999999996</v>
      </c>
      <c r="H35" s="22">
        <v>2</v>
      </c>
      <c r="I35" s="19">
        <v>3</v>
      </c>
      <c r="J35" s="19">
        <f t="shared" si="7"/>
        <v>2.5</v>
      </c>
      <c r="K35" s="18">
        <f t="shared" si="11"/>
        <v>7.1249999999999991</v>
      </c>
      <c r="L35" s="22">
        <v>36</v>
      </c>
      <c r="M35" s="19">
        <v>5</v>
      </c>
      <c r="N35" s="19">
        <f t="shared" si="8"/>
        <v>31</v>
      </c>
      <c r="O35" s="19">
        <f>VLOOKUP(D35,$H$2:I25,2,FALSE)</f>
        <v>0.72</v>
      </c>
      <c r="P35" s="18">
        <f t="shared" si="12"/>
        <v>220.87499999999997</v>
      </c>
      <c r="Q35" s="18">
        <f t="shared" si="13"/>
        <v>208.25333735493763</v>
      </c>
      <c r="R35" s="19">
        <f t="shared" si="14"/>
        <v>12.621662645062344</v>
      </c>
    </row>
    <row r="36" spans="1:18" hidden="1" x14ac:dyDescent="0.3">
      <c r="A36" s="23"/>
      <c r="B36" s="38" t="s">
        <v>90</v>
      </c>
      <c r="C36" s="38"/>
      <c r="D36" s="22">
        <v>0.6</v>
      </c>
      <c r="E36" s="19">
        <v>1.6</v>
      </c>
      <c r="F36" s="19">
        <v>1.6</v>
      </c>
      <c r="G36" s="19">
        <f t="shared" si="6"/>
        <v>1.6</v>
      </c>
      <c r="H36" s="22">
        <v>1</v>
      </c>
      <c r="I36" s="19">
        <v>1.25</v>
      </c>
      <c r="J36" s="19">
        <f t="shared" si="7"/>
        <v>1.125</v>
      </c>
      <c r="K36" s="18">
        <f t="shared" si="11"/>
        <v>1.8</v>
      </c>
      <c r="L36" s="22">
        <v>6</v>
      </c>
      <c r="M36" s="19"/>
      <c r="N36" s="19">
        <f t="shared" si="8"/>
        <v>6</v>
      </c>
      <c r="O36" s="19">
        <f>VLOOKUP(D36,$H$2:I26,2,FALSE)</f>
        <v>0.72</v>
      </c>
      <c r="P36" s="18">
        <f t="shared" si="12"/>
        <v>10.8</v>
      </c>
      <c r="Q36" s="18">
        <f t="shared" si="13"/>
        <v>8.3570975525685789</v>
      </c>
      <c r="R36" s="19">
        <f t="shared" si="14"/>
        <v>2.4429024474314218</v>
      </c>
    </row>
    <row r="37" spans="1:18" hidden="1" x14ac:dyDescent="0.3">
      <c r="A37" s="23"/>
      <c r="B37" s="38" t="s">
        <v>91</v>
      </c>
      <c r="C37" s="38"/>
      <c r="D37" s="22">
        <v>0.6</v>
      </c>
      <c r="E37" s="19">
        <v>1.6</v>
      </c>
      <c r="F37" s="19">
        <v>1.6</v>
      </c>
      <c r="G37" s="19">
        <f t="shared" si="6"/>
        <v>1.6</v>
      </c>
      <c r="H37" s="22">
        <v>1</v>
      </c>
      <c r="I37" s="19">
        <v>1.25</v>
      </c>
      <c r="J37" s="19">
        <f t="shared" si="7"/>
        <v>1.125</v>
      </c>
      <c r="K37" s="18">
        <f t="shared" si="11"/>
        <v>1.8</v>
      </c>
      <c r="L37" s="22">
        <v>6</v>
      </c>
      <c r="M37" s="19"/>
      <c r="N37" s="19">
        <f t="shared" si="8"/>
        <v>6</v>
      </c>
      <c r="O37" s="19">
        <f>VLOOKUP(D37,$H$2:I27,2,FALSE)</f>
        <v>0.72</v>
      </c>
      <c r="P37" s="18">
        <f t="shared" si="12"/>
        <v>10.8</v>
      </c>
      <c r="Q37" s="18">
        <f t="shared" si="13"/>
        <v>8.3570975525685789</v>
      </c>
      <c r="R37" s="19">
        <f t="shared" si="14"/>
        <v>2.4429024474314218</v>
      </c>
    </row>
    <row r="38" spans="1:18" hidden="1" x14ac:dyDescent="0.3">
      <c r="A38" s="76"/>
      <c r="B38" s="35"/>
      <c r="C38" s="35"/>
      <c r="D38" s="33"/>
      <c r="E38" s="37"/>
      <c r="F38" s="37"/>
      <c r="G38" s="37"/>
      <c r="H38" s="33"/>
      <c r="I38" s="37"/>
      <c r="J38" s="37"/>
      <c r="K38" s="37"/>
      <c r="L38" s="36" t="s">
        <v>58</v>
      </c>
      <c r="M38" s="37"/>
      <c r="N38" s="19"/>
      <c r="O38" s="19"/>
      <c r="P38" s="37">
        <f>SUBTOTAL(9,P15:P37)</f>
        <v>4379.3111500000005</v>
      </c>
      <c r="Q38" s="37">
        <f t="shared" ref="Q38:R38" si="15">SUBTOTAL(9,Q15:Q37)</f>
        <v>3891.9068728032203</v>
      </c>
      <c r="R38" s="37">
        <f t="shared" si="15"/>
        <v>487.40427719678064</v>
      </c>
    </row>
    <row r="39" spans="1:18" hidden="1" x14ac:dyDescent="0.3">
      <c r="A39" s="54" t="s">
        <v>133</v>
      </c>
      <c r="B39" s="50"/>
      <c r="C39" s="50"/>
      <c r="D39" s="51"/>
      <c r="E39" s="51"/>
      <c r="F39" s="51"/>
      <c r="G39" s="51"/>
      <c r="H39" s="51"/>
      <c r="I39" s="51"/>
      <c r="J39" s="51"/>
      <c r="K39" s="52"/>
      <c r="L39" s="51"/>
      <c r="M39" s="51"/>
      <c r="N39" s="51"/>
      <c r="O39" s="51"/>
      <c r="P39" s="52"/>
      <c r="Q39" s="52"/>
      <c r="R39" s="51"/>
    </row>
    <row r="40" spans="1:18" hidden="1" x14ac:dyDescent="0.3">
      <c r="A40" s="23"/>
      <c r="B40" s="38" t="s">
        <v>54</v>
      </c>
      <c r="C40" s="38"/>
      <c r="D40" s="22">
        <v>0.6</v>
      </c>
      <c r="E40" s="19">
        <v>1.6</v>
      </c>
      <c r="F40" s="19">
        <f>$D40+1</f>
        <v>1.6</v>
      </c>
      <c r="G40" s="19">
        <f>($F40+$E40)/2</f>
        <v>1.6</v>
      </c>
      <c r="H40" s="22">
        <v>1</v>
      </c>
      <c r="I40" s="19">
        <v>1.25</v>
      </c>
      <c r="J40" s="19">
        <f>($H40+$I40)/2</f>
        <v>1.125</v>
      </c>
      <c r="K40" s="18">
        <f>$G40*$J40</f>
        <v>1.8</v>
      </c>
      <c r="L40" s="22">
        <v>5</v>
      </c>
      <c r="M40" s="19">
        <v>2</v>
      </c>
      <c r="N40" s="19">
        <f>$L40-$M40</f>
        <v>3</v>
      </c>
      <c r="O40" s="19">
        <f>VLOOKUP(D40,$H$2:I57,2,FALSE)</f>
        <v>0.72</v>
      </c>
      <c r="P40" s="18">
        <f>$K40*$L40</f>
        <v>9</v>
      </c>
      <c r="Q40" s="18">
        <f>$P40-((PI()*((O40/2)^2))*$N40)</f>
        <v>7.7785487762842891</v>
      </c>
      <c r="R40" s="19">
        <f>P40-Q40</f>
        <v>1.2214512237157109</v>
      </c>
    </row>
    <row r="41" spans="1:18" hidden="1" x14ac:dyDescent="0.3">
      <c r="A41" s="23"/>
      <c r="B41" s="38" t="s">
        <v>55</v>
      </c>
      <c r="C41" s="38"/>
      <c r="D41" s="22">
        <v>0.6</v>
      </c>
      <c r="E41" s="19">
        <v>1.6</v>
      </c>
      <c r="F41" s="19">
        <f>$D41+1</f>
        <v>1.6</v>
      </c>
      <c r="G41" s="19">
        <f>($F41+$E41)/2</f>
        <v>1.6</v>
      </c>
      <c r="H41" s="22">
        <v>1</v>
      </c>
      <c r="I41" s="19">
        <v>1.25</v>
      </c>
      <c r="J41" s="19">
        <f>($H41+$I41)/2</f>
        <v>1.125</v>
      </c>
      <c r="K41" s="18">
        <f>$G41*$J41</f>
        <v>1.8</v>
      </c>
      <c r="L41" s="22">
        <v>5</v>
      </c>
      <c r="M41" s="19">
        <v>2</v>
      </c>
      <c r="N41" s="19">
        <f>$L41-$M41</f>
        <v>3</v>
      </c>
      <c r="O41" s="19">
        <f>VLOOKUP(D41,$H$2:I58,2,FALSE)</f>
        <v>0.72</v>
      </c>
      <c r="P41" s="18">
        <f>$K41*$L41</f>
        <v>9</v>
      </c>
      <c r="Q41" s="18">
        <f>$P41-((PI()*((O41/2)^2))*$N41)</f>
        <v>7.7785487762842891</v>
      </c>
      <c r="R41" s="19">
        <f>P41-Q41</f>
        <v>1.2214512237157109</v>
      </c>
    </row>
    <row r="42" spans="1:18" hidden="1" x14ac:dyDescent="0.3">
      <c r="A42" s="23"/>
      <c r="B42" s="38" t="s">
        <v>111</v>
      </c>
      <c r="C42" s="38" t="s">
        <v>110</v>
      </c>
      <c r="D42" s="22">
        <v>0.6</v>
      </c>
      <c r="E42" s="19">
        <v>1.6</v>
      </c>
      <c r="F42" s="19">
        <f>E42+(J42*(1/2)*2)</f>
        <v>4.2</v>
      </c>
      <c r="G42" s="19">
        <f>($F42+$E42)/2</f>
        <v>2.9000000000000004</v>
      </c>
      <c r="H42" s="22">
        <v>2.5</v>
      </c>
      <c r="I42" s="19">
        <v>2.7</v>
      </c>
      <c r="J42" s="19">
        <f>($H42+$I42)/2</f>
        <v>2.6</v>
      </c>
      <c r="K42" s="18">
        <f>$G42*$J42</f>
        <v>7.5400000000000009</v>
      </c>
      <c r="L42" s="22">
        <v>20</v>
      </c>
      <c r="M42" s="19">
        <v>5</v>
      </c>
      <c r="N42" s="19">
        <f>$L42-$M42</f>
        <v>15</v>
      </c>
      <c r="O42" s="19">
        <f>VLOOKUP(D42,$H$2:I178,2,FALSE)</f>
        <v>0.72</v>
      </c>
      <c r="P42" s="18">
        <f>$K42*$L42</f>
        <v>150.80000000000001</v>
      </c>
      <c r="Q42" s="18">
        <f>$P42-((PI()*((O42/2)^2))*$N42)</f>
        <v>144.69274388142145</v>
      </c>
      <c r="R42" s="19">
        <f>P42-Q42</f>
        <v>6.1072561185785617</v>
      </c>
    </row>
    <row r="43" spans="1:18" hidden="1" x14ac:dyDescent="0.3">
      <c r="A43" s="76"/>
      <c r="B43" s="35"/>
      <c r="C43" s="35"/>
      <c r="D43" s="36"/>
      <c r="E43" s="37"/>
      <c r="F43" s="37"/>
      <c r="G43" s="37"/>
      <c r="H43" s="36"/>
      <c r="I43" s="37"/>
      <c r="J43" s="37"/>
      <c r="K43" s="37"/>
      <c r="L43" s="36" t="s">
        <v>58</v>
      </c>
      <c r="M43" s="37"/>
      <c r="N43" s="19"/>
      <c r="O43" s="19"/>
      <c r="P43" s="37">
        <f>SUBTOTAL(9,P39:P42)</f>
        <v>168.8</v>
      </c>
      <c r="Q43" s="37">
        <f>SUBTOTAL(9,Q39:Q42)</f>
        <v>160.24984143399001</v>
      </c>
      <c r="R43" s="37">
        <f>SUBTOTAL(9,R39:R42)</f>
        <v>8.5501585660099835</v>
      </c>
    </row>
    <row r="44" spans="1:18" hidden="1" x14ac:dyDescent="0.3">
      <c r="A44" s="54" t="s">
        <v>130</v>
      </c>
      <c r="B44" s="50"/>
      <c r="C44" s="50"/>
      <c r="D44" s="51"/>
      <c r="E44" s="51"/>
      <c r="F44" s="51"/>
      <c r="G44" s="51"/>
      <c r="H44" s="51"/>
      <c r="I44" s="51"/>
      <c r="J44" s="51"/>
      <c r="K44" s="52"/>
      <c r="L44" s="51"/>
      <c r="M44" s="51"/>
      <c r="N44" s="51"/>
      <c r="O44" s="51"/>
      <c r="P44" s="52"/>
      <c r="Q44" s="52"/>
      <c r="R44" s="51"/>
    </row>
    <row r="45" spans="1:18" hidden="1" x14ac:dyDescent="0.3">
      <c r="A45" s="23"/>
      <c r="B45" s="38" t="s">
        <v>56</v>
      </c>
      <c r="C45" s="38"/>
      <c r="D45" s="22">
        <v>0.6</v>
      </c>
      <c r="E45" s="19">
        <v>1.6</v>
      </c>
      <c r="F45" s="19">
        <v>1.6</v>
      </c>
      <c r="G45" s="19">
        <f>($F45+$E45)/2</f>
        <v>1.6</v>
      </c>
      <c r="H45" s="22">
        <v>1</v>
      </c>
      <c r="I45" s="19">
        <v>1.25</v>
      </c>
      <c r="J45" s="19">
        <f>($H45+$I45)/2</f>
        <v>1.125</v>
      </c>
      <c r="K45" s="18">
        <f>$G45*$J45</f>
        <v>1.8</v>
      </c>
      <c r="L45" s="22">
        <v>5</v>
      </c>
      <c r="M45" s="19">
        <v>2</v>
      </c>
      <c r="N45" s="19">
        <f>$L45-$M45</f>
        <v>3</v>
      </c>
      <c r="O45" s="19">
        <f>VLOOKUP(D45,$H$2:I93,2,FALSE)</f>
        <v>0.72</v>
      </c>
      <c r="P45" s="18">
        <f>$K45*$N45</f>
        <v>5.4</v>
      </c>
      <c r="Q45" s="18">
        <f>$P45-((PI()*((O45/2)^2))*$N45)</f>
        <v>4.1785487762842894</v>
      </c>
      <c r="R45" s="19">
        <f>P45-Q45</f>
        <v>1.2214512237157109</v>
      </c>
    </row>
    <row r="46" spans="1:18" hidden="1" x14ac:dyDescent="0.3">
      <c r="A46" s="23"/>
      <c r="B46" s="38" t="s">
        <v>57</v>
      </c>
      <c r="C46" s="38"/>
      <c r="D46" s="22">
        <v>0.6</v>
      </c>
      <c r="E46" s="19">
        <v>1.6</v>
      </c>
      <c r="F46" s="19">
        <v>1.6</v>
      </c>
      <c r="G46" s="19">
        <f>($F46+$E46)/2</f>
        <v>1.6</v>
      </c>
      <c r="H46" s="22">
        <v>1</v>
      </c>
      <c r="I46" s="19">
        <v>1.25</v>
      </c>
      <c r="J46" s="19">
        <f>($H46+$I46)/2</f>
        <v>1.125</v>
      </c>
      <c r="K46" s="18">
        <f>$G46*$J46</f>
        <v>1.8</v>
      </c>
      <c r="L46" s="22">
        <v>5</v>
      </c>
      <c r="M46" s="19">
        <v>2</v>
      </c>
      <c r="N46" s="19">
        <f>$L46-$M46</f>
        <v>3</v>
      </c>
      <c r="O46" s="19">
        <f>VLOOKUP(D46,$H$2:I94,2,FALSE)</f>
        <v>0.72</v>
      </c>
      <c r="P46" s="18">
        <f>$K46*$N46</f>
        <v>5.4</v>
      </c>
      <c r="Q46" s="18">
        <f>$P46-((PI()*((O46/2)^2))*$N46)</f>
        <v>4.1785487762842894</v>
      </c>
      <c r="R46" s="19">
        <f>P46-Q46</f>
        <v>1.2214512237157109</v>
      </c>
    </row>
    <row r="47" spans="1:18" hidden="1" x14ac:dyDescent="0.3">
      <c r="A47" s="23"/>
      <c r="B47" s="38" t="s">
        <v>104</v>
      </c>
      <c r="C47" s="38" t="s">
        <v>103</v>
      </c>
      <c r="D47" s="22">
        <v>0.6</v>
      </c>
      <c r="E47" s="19">
        <v>1.6</v>
      </c>
      <c r="F47" s="19">
        <f>E47+(J47*(1/2)*2)</f>
        <v>3.85</v>
      </c>
      <c r="G47" s="19">
        <f>($F47+$E47)/2</f>
        <v>2.7250000000000001</v>
      </c>
      <c r="H47" s="22">
        <v>2</v>
      </c>
      <c r="I47" s="19">
        <v>2.5</v>
      </c>
      <c r="J47" s="19">
        <f>($H47+$I47)/2</f>
        <v>2.25</v>
      </c>
      <c r="K47" s="18">
        <f>$G47*$J47</f>
        <v>6.1312500000000005</v>
      </c>
      <c r="L47" s="22">
        <v>20</v>
      </c>
      <c r="M47" s="19">
        <v>5</v>
      </c>
      <c r="N47" s="19">
        <f>$L47-$M47</f>
        <v>15</v>
      </c>
      <c r="O47" s="19">
        <f>VLOOKUP(D47,$H$2:I95,2,FALSE)</f>
        <v>0.72</v>
      </c>
      <c r="P47" s="18">
        <f>$K47*$N47</f>
        <v>91.968750000000014</v>
      </c>
      <c r="Q47" s="18">
        <f>$P47-((PI()*((O47/2)^2))*$N47)</f>
        <v>85.861493881421453</v>
      </c>
      <c r="R47" s="19">
        <f>P47-Q47</f>
        <v>6.1072561185785617</v>
      </c>
    </row>
    <row r="48" spans="1:18" hidden="1" x14ac:dyDescent="0.3">
      <c r="A48" s="76"/>
      <c r="B48" s="35"/>
      <c r="C48" s="35"/>
      <c r="D48" s="36"/>
      <c r="E48" s="37"/>
      <c r="F48" s="37"/>
      <c r="G48" s="37"/>
      <c r="H48" s="36"/>
      <c r="I48" s="37"/>
      <c r="J48" s="37"/>
      <c r="K48" s="37"/>
      <c r="L48" s="36" t="s">
        <v>58</v>
      </c>
      <c r="M48" s="37"/>
      <c r="N48" s="19"/>
      <c r="O48" s="19"/>
      <c r="P48" s="37">
        <f>SUBTOTAL(9,P44:P47)</f>
        <v>102.76875000000001</v>
      </c>
      <c r="Q48" s="37">
        <f>SUBTOTAL(9,Q44:Q47)</f>
        <v>94.218591433990028</v>
      </c>
      <c r="R48" s="37">
        <f>SUBTOTAL(9,R44:R47)</f>
        <v>8.5501585660099835</v>
      </c>
    </row>
    <row r="49" spans="1:18" hidden="1" x14ac:dyDescent="0.3">
      <c r="A49" s="54" t="s">
        <v>126</v>
      </c>
      <c r="B49" s="50"/>
      <c r="C49" s="50"/>
      <c r="D49" s="51"/>
      <c r="E49" s="51"/>
      <c r="F49" s="51"/>
      <c r="G49" s="51"/>
      <c r="H49" s="51"/>
      <c r="I49" s="51"/>
      <c r="J49" s="51"/>
      <c r="K49" s="52"/>
      <c r="L49" s="51"/>
      <c r="M49" s="51"/>
      <c r="N49" s="51"/>
      <c r="O49" s="51"/>
      <c r="P49" s="52"/>
      <c r="Q49" s="52"/>
      <c r="R49" s="51"/>
    </row>
    <row r="50" spans="1:18" hidden="1" x14ac:dyDescent="0.3">
      <c r="A50" s="23"/>
      <c r="B50" s="38" t="s">
        <v>56</v>
      </c>
      <c r="C50" s="38"/>
      <c r="D50" s="22">
        <v>0.6</v>
      </c>
      <c r="E50" s="19">
        <v>1.6</v>
      </c>
      <c r="F50" s="19">
        <v>1.6</v>
      </c>
      <c r="G50" s="19">
        <f>($F50+$E50)/2</f>
        <v>1.6</v>
      </c>
      <c r="H50" s="22">
        <v>1</v>
      </c>
      <c r="I50" s="19">
        <v>1.25</v>
      </c>
      <c r="J50" s="19">
        <f>($H50+$I50)/2</f>
        <v>1.125</v>
      </c>
      <c r="K50" s="18">
        <f>$G50*$J50</f>
        <v>1.8</v>
      </c>
      <c r="L50" s="22">
        <v>5</v>
      </c>
      <c r="M50" s="19">
        <v>2</v>
      </c>
      <c r="N50" s="19">
        <f>$L50-$M50</f>
        <v>3</v>
      </c>
      <c r="O50" s="19">
        <f>VLOOKUP(D50,$H$2:I89,2,FALSE)</f>
        <v>0.72</v>
      </c>
      <c r="P50" s="18">
        <f>$K50*$N50</f>
        <v>5.4</v>
      </c>
      <c r="Q50" s="18">
        <f>$P50-((PI()*((O50/2)^2))*$N50)</f>
        <v>4.1785487762842894</v>
      </c>
      <c r="R50" s="19">
        <f>P50-Q50</f>
        <v>1.2214512237157109</v>
      </c>
    </row>
    <row r="51" spans="1:18" hidden="1" x14ac:dyDescent="0.3">
      <c r="A51" s="23"/>
      <c r="B51" s="38" t="s">
        <v>57</v>
      </c>
      <c r="C51" s="38"/>
      <c r="D51" s="22">
        <v>0.6</v>
      </c>
      <c r="E51" s="19">
        <v>1.6</v>
      </c>
      <c r="F51" s="19">
        <v>1.6</v>
      </c>
      <c r="G51" s="19">
        <f>($F51+$E51)/2</f>
        <v>1.6</v>
      </c>
      <c r="H51" s="22">
        <v>1</v>
      </c>
      <c r="I51" s="19">
        <v>1.25</v>
      </c>
      <c r="J51" s="19">
        <f>($H51+$I51)/2</f>
        <v>1.125</v>
      </c>
      <c r="K51" s="18">
        <f>$G51*$J51</f>
        <v>1.8</v>
      </c>
      <c r="L51" s="22">
        <v>5</v>
      </c>
      <c r="M51" s="19">
        <v>2</v>
      </c>
      <c r="N51" s="19">
        <f>$L51-$M51</f>
        <v>3</v>
      </c>
      <c r="O51" s="19">
        <f>VLOOKUP(D51,$H$2:I90,2,FALSE)</f>
        <v>0.72</v>
      </c>
      <c r="P51" s="18">
        <f>$K51*$N51</f>
        <v>5.4</v>
      </c>
      <c r="Q51" s="18">
        <f>$P51-((PI()*((O51/2)^2))*$N51)</f>
        <v>4.1785487762842894</v>
      </c>
      <c r="R51" s="19">
        <f>P51-Q51</f>
        <v>1.2214512237157109</v>
      </c>
    </row>
    <row r="52" spans="1:18" hidden="1" x14ac:dyDescent="0.3">
      <c r="A52" s="23"/>
      <c r="B52" s="38" t="s">
        <v>129</v>
      </c>
      <c r="C52" s="38" t="s">
        <v>101</v>
      </c>
      <c r="D52" s="22">
        <v>0.6</v>
      </c>
      <c r="E52" s="19">
        <v>1.6</v>
      </c>
      <c r="F52" s="19">
        <f>E52+(J52*(1/2)*2)</f>
        <v>4.2</v>
      </c>
      <c r="G52" s="19">
        <f>($F52+$E52)/2</f>
        <v>2.9000000000000004</v>
      </c>
      <c r="H52" s="22">
        <v>1.7</v>
      </c>
      <c r="I52" s="19">
        <v>3.5</v>
      </c>
      <c r="J52" s="19">
        <f>($H52+$I52)/2</f>
        <v>2.6</v>
      </c>
      <c r="K52" s="18">
        <f>$G52*$J52</f>
        <v>7.5400000000000009</v>
      </c>
      <c r="L52" s="22">
        <v>60</v>
      </c>
      <c r="M52" s="19">
        <v>5</v>
      </c>
      <c r="N52" s="19">
        <f>$L52-$M52</f>
        <v>55</v>
      </c>
      <c r="O52" s="19">
        <f>VLOOKUP(D52,$H$2:I91,2,FALSE)</f>
        <v>0.72</v>
      </c>
      <c r="P52" s="18">
        <f>$K52*$N52</f>
        <v>414.70000000000005</v>
      </c>
      <c r="Q52" s="18">
        <f>$P52-((PI()*((O52/2)^2))*$N52)</f>
        <v>392.30672756521199</v>
      </c>
      <c r="R52" s="19">
        <f>P52-Q52</f>
        <v>22.393272434788059</v>
      </c>
    </row>
    <row r="53" spans="1:18" hidden="1" x14ac:dyDescent="0.3">
      <c r="A53" s="23"/>
      <c r="B53" s="38" t="s">
        <v>101</v>
      </c>
      <c r="C53" s="38" t="s">
        <v>100</v>
      </c>
      <c r="D53" s="22">
        <v>0.6</v>
      </c>
      <c r="E53" s="19">
        <v>1.6</v>
      </c>
      <c r="F53" s="19">
        <f>E53+(J53*(1/2)*2)</f>
        <v>5.35</v>
      </c>
      <c r="G53" s="19">
        <f>($F53+$E53)/2</f>
        <v>3.4749999999999996</v>
      </c>
      <c r="H53" s="22">
        <v>3.5</v>
      </c>
      <c r="I53" s="19">
        <v>4</v>
      </c>
      <c r="J53" s="19">
        <f>($H53+$I53)/2</f>
        <v>3.75</v>
      </c>
      <c r="K53" s="18">
        <f>$G53*$J53</f>
        <v>13.031249999999998</v>
      </c>
      <c r="L53" s="22">
        <v>27</v>
      </c>
      <c r="M53" s="19">
        <v>5</v>
      </c>
      <c r="N53" s="19">
        <f>$L53-$M53</f>
        <v>22</v>
      </c>
      <c r="O53" s="19">
        <f>VLOOKUP(D53,$H$2:I50,2,FALSE)</f>
        <v>0.72</v>
      </c>
      <c r="P53" s="18">
        <f>$K53*$N53</f>
        <v>286.68749999999994</v>
      </c>
      <c r="Q53" s="18">
        <f>$P53-((PI()*((O53/2)^2))*$N53)</f>
        <v>277.73019102608475</v>
      </c>
      <c r="R53" s="19">
        <f>P53-Q53</f>
        <v>8.9573089739151897</v>
      </c>
    </row>
    <row r="54" spans="1:18" hidden="1" x14ac:dyDescent="0.3">
      <c r="A54" s="76"/>
      <c r="B54" s="35"/>
      <c r="C54" s="35"/>
      <c r="D54" s="36"/>
      <c r="E54" s="37"/>
      <c r="F54" s="37"/>
      <c r="G54" s="37"/>
      <c r="H54" s="36"/>
      <c r="I54" s="37"/>
      <c r="J54" s="37"/>
      <c r="K54" s="37"/>
      <c r="L54" s="36" t="s">
        <v>58</v>
      </c>
      <c r="M54" s="37"/>
      <c r="N54" s="19"/>
      <c r="O54" s="19"/>
      <c r="P54" s="37">
        <f>SUBTOTAL(9,P49:P53)</f>
        <v>712.1875</v>
      </c>
      <c r="Q54" s="37">
        <f>SUBTOTAL(9,Q49:Q53)</f>
        <v>678.39401614386531</v>
      </c>
      <c r="R54" s="37">
        <f>SUBTOTAL(9,R49:R53)</f>
        <v>33.793483856134671</v>
      </c>
    </row>
    <row r="55" spans="1:18" hidden="1" x14ac:dyDescent="0.3">
      <c r="A55" s="54" t="s">
        <v>123</v>
      </c>
      <c r="B55" s="50"/>
      <c r="C55" s="50"/>
      <c r="D55" s="51"/>
      <c r="E55" s="51"/>
      <c r="F55" s="51"/>
      <c r="G55" s="51"/>
      <c r="H55" s="51"/>
      <c r="I55" s="51"/>
      <c r="J55" s="51"/>
      <c r="K55" s="52"/>
      <c r="L55" s="51"/>
      <c r="M55" s="51"/>
      <c r="N55" s="51"/>
      <c r="O55" s="51"/>
      <c r="P55" s="52"/>
      <c r="Q55" s="52"/>
      <c r="R55" s="51"/>
    </row>
    <row r="56" spans="1:18" hidden="1" x14ac:dyDescent="0.3">
      <c r="A56" s="23"/>
      <c r="B56" s="38" t="s">
        <v>56</v>
      </c>
      <c r="C56" s="38"/>
      <c r="D56" s="22">
        <v>0.6</v>
      </c>
      <c r="E56" s="19">
        <v>1.6</v>
      </c>
      <c r="F56" s="19">
        <v>1.6</v>
      </c>
      <c r="G56" s="19">
        <f>($F56+$E56)/2</f>
        <v>1.6</v>
      </c>
      <c r="H56" s="22">
        <v>1</v>
      </c>
      <c r="I56" s="19">
        <v>1.25</v>
      </c>
      <c r="J56" s="19">
        <f>($H56+$I56)/2</f>
        <v>1.125</v>
      </c>
      <c r="K56" s="18">
        <f>$G56*$J56</f>
        <v>1.8</v>
      </c>
      <c r="L56" s="22">
        <v>5</v>
      </c>
      <c r="M56" s="19"/>
      <c r="N56" s="19">
        <f>$L56-$M56</f>
        <v>5</v>
      </c>
      <c r="O56" s="19">
        <f>VLOOKUP(D56,$H$2:I94,2,FALSE)</f>
        <v>0.72</v>
      </c>
      <c r="P56" s="18">
        <f>$K56*$N56</f>
        <v>9</v>
      </c>
      <c r="Q56" s="18">
        <f>$P56-((PI()*((O56/2)^2))*$N56)</f>
        <v>6.9642479604738146</v>
      </c>
      <c r="R56" s="19">
        <f t="shared" ref="R56:R58" si="16">P56-Q56</f>
        <v>2.0357520395261854</v>
      </c>
    </row>
    <row r="57" spans="1:18" hidden="1" x14ac:dyDescent="0.3">
      <c r="A57" s="23"/>
      <c r="B57" s="38" t="s">
        <v>57</v>
      </c>
      <c r="C57" s="38"/>
      <c r="D57" s="22">
        <v>0.6</v>
      </c>
      <c r="E57" s="19">
        <v>1.6</v>
      </c>
      <c r="F57" s="19">
        <v>1.6</v>
      </c>
      <c r="G57" s="19">
        <f>($F57+$E57)/2</f>
        <v>1.6</v>
      </c>
      <c r="H57" s="22">
        <v>1</v>
      </c>
      <c r="I57" s="19">
        <v>1.25</v>
      </c>
      <c r="J57" s="19">
        <f>($H57+$I57)/2</f>
        <v>1.125</v>
      </c>
      <c r="K57" s="18">
        <f>$G57*$J57</f>
        <v>1.8</v>
      </c>
      <c r="L57" s="22">
        <v>8</v>
      </c>
      <c r="M57" s="19"/>
      <c r="N57" s="19">
        <f>$L57-$M57</f>
        <v>8</v>
      </c>
      <c r="O57" s="19">
        <f>VLOOKUP(D57,$H$2:I95,2,FALSE)</f>
        <v>0.72</v>
      </c>
      <c r="P57" s="18">
        <f>$K57*$N57</f>
        <v>14.4</v>
      </c>
      <c r="Q57" s="18">
        <f>$P57-((PI()*((O57/2)^2))*$N57)</f>
        <v>11.142796736758104</v>
      </c>
      <c r="R57" s="19">
        <f t="shared" si="16"/>
        <v>3.2572032632418964</v>
      </c>
    </row>
    <row r="58" spans="1:18" hidden="1" x14ac:dyDescent="0.3">
      <c r="A58" s="23"/>
      <c r="B58" s="38" t="s">
        <v>98</v>
      </c>
      <c r="C58" s="38" t="s">
        <v>97</v>
      </c>
      <c r="D58" s="22">
        <v>0.6</v>
      </c>
      <c r="E58" s="19">
        <v>1.6</v>
      </c>
      <c r="F58" s="19">
        <f>E58+(J58*(1/2)*2)</f>
        <v>3.85</v>
      </c>
      <c r="G58" s="19">
        <f>($F58+$E58)/2</f>
        <v>2.7250000000000001</v>
      </c>
      <c r="H58" s="22">
        <v>2</v>
      </c>
      <c r="I58" s="19">
        <v>2.5</v>
      </c>
      <c r="J58" s="19">
        <f>($H58+$I58)/2</f>
        <v>2.25</v>
      </c>
      <c r="K58" s="18">
        <f>$G58*$J58</f>
        <v>6.1312500000000005</v>
      </c>
      <c r="L58" s="22">
        <v>15</v>
      </c>
      <c r="M58" s="19">
        <v>5</v>
      </c>
      <c r="N58" s="19">
        <f>$L58-$M58</f>
        <v>10</v>
      </c>
      <c r="O58" s="19">
        <f>VLOOKUP(D58,$H$2:I96,2,FALSE)</f>
        <v>0.72</v>
      </c>
      <c r="P58" s="18">
        <f>$K58*$N58</f>
        <v>61.312500000000007</v>
      </c>
      <c r="Q58" s="18">
        <f>$P58-((PI()*((O58/2)^2))*$N58)</f>
        <v>57.240995920947633</v>
      </c>
      <c r="R58" s="19">
        <f t="shared" si="16"/>
        <v>4.0715040790523744</v>
      </c>
    </row>
    <row r="59" spans="1:18" hidden="1" x14ac:dyDescent="0.3">
      <c r="A59" s="76"/>
      <c r="B59" s="35"/>
      <c r="C59" s="35"/>
      <c r="D59" s="36"/>
      <c r="E59" s="37"/>
      <c r="F59" s="37"/>
      <c r="G59" s="37"/>
      <c r="H59" s="36"/>
      <c r="I59" s="37"/>
      <c r="J59" s="37"/>
      <c r="K59" s="37"/>
      <c r="L59" s="36" t="s">
        <v>58</v>
      </c>
      <c r="M59" s="37"/>
      <c r="N59" s="19"/>
      <c r="O59" s="19"/>
      <c r="P59" s="37">
        <f>SUBTOTAL(9,P55:P58)</f>
        <v>84.712500000000006</v>
      </c>
      <c r="Q59" s="37">
        <f>SUBTOTAL(9,Q55:Q58)</f>
        <v>75.348040618179553</v>
      </c>
      <c r="R59" s="37">
        <f>SUBTOTAL(9,R55:R58)</f>
        <v>9.3644593818204562</v>
      </c>
    </row>
    <row r="60" spans="1:18" hidden="1" x14ac:dyDescent="0.3">
      <c r="A60" s="54" t="s">
        <v>112</v>
      </c>
      <c r="B60" s="50"/>
      <c r="C60" s="50"/>
      <c r="D60" s="51"/>
      <c r="E60" s="51"/>
      <c r="F60" s="51"/>
      <c r="G60" s="51"/>
      <c r="H60" s="51"/>
      <c r="I60" s="51"/>
      <c r="J60" s="51"/>
      <c r="K60" s="52"/>
      <c r="L60" s="51"/>
      <c r="M60" s="51"/>
      <c r="N60" s="51"/>
      <c r="O60" s="51"/>
      <c r="P60" s="52"/>
      <c r="Q60" s="52"/>
      <c r="R60" s="51"/>
    </row>
    <row r="61" spans="1:18" hidden="1" x14ac:dyDescent="0.3">
      <c r="A61" s="23"/>
      <c r="B61" s="38" t="s">
        <v>54</v>
      </c>
      <c r="C61" s="38"/>
      <c r="D61" s="22">
        <v>0.6</v>
      </c>
      <c r="E61" s="19">
        <v>1.6</v>
      </c>
      <c r="F61" s="19">
        <v>1.6</v>
      </c>
      <c r="G61" s="19">
        <f t="shared" ref="G61:G72" si="17">($F61+$E61)/2</f>
        <v>1.6</v>
      </c>
      <c r="H61" s="22">
        <v>1</v>
      </c>
      <c r="I61" s="19">
        <v>1.25</v>
      </c>
      <c r="J61" s="19">
        <f t="shared" ref="J61:J72" si="18">($H61+$I61)/2</f>
        <v>1.125</v>
      </c>
      <c r="K61" s="18">
        <f t="shared" ref="K61:K72" si="19">$G61*$J61</f>
        <v>1.8</v>
      </c>
      <c r="L61" s="22">
        <v>9</v>
      </c>
      <c r="M61" s="19">
        <v>2</v>
      </c>
      <c r="N61" s="19">
        <f t="shared" ref="N61:N72" si="20">$L61-$M61</f>
        <v>7</v>
      </c>
      <c r="O61" s="19">
        <f>VLOOKUP(D61,$H$2:I140,2,FALSE)</f>
        <v>0.72</v>
      </c>
      <c r="P61" s="18">
        <f>$K61*$N61</f>
        <v>12.6</v>
      </c>
      <c r="Q61" s="18">
        <f t="shared" ref="Q61:Q72" si="21">$P61-((PI()*((O61/2)^2))*$N61)</f>
        <v>9.7499471446633397</v>
      </c>
      <c r="R61" s="19">
        <f t="shared" ref="R61:R72" si="22">P61-Q61</f>
        <v>2.85005285533666</v>
      </c>
    </row>
    <row r="62" spans="1:18" hidden="1" x14ac:dyDescent="0.3">
      <c r="A62" s="23"/>
      <c r="B62" s="38" t="s">
        <v>55</v>
      </c>
      <c r="C62" s="38"/>
      <c r="D62" s="22">
        <v>0.6</v>
      </c>
      <c r="E62" s="19">
        <v>1.6</v>
      </c>
      <c r="F62" s="19">
        <v>1.6</v>
      </c>
      <c r="G62" s="19">
        <f t="shared" si="17"/>
        <v>1.6</v>
      </c>
      <c r="H62" s="22">
        <v>1</v>
      </c>
      <c r="I62" s="19">
        <v>1.25</v>
      </c>
      <c r="J62" s="19">
        <f t="shared" si="18"/>
        <v>1.125</v>
      </c>
      <c r="K62" s="18">
        <f t="shared" si="19"/>
        <v>1.8</v>
      </c>
      <c r="L62" s="22">
        <v>9</v>
      </c>
      <c r="M62" s="19">
        <v>2</v>
      </c>
      <c r="N62" s="19">
        <f t="shared" si="20"/>
        <v>7</v>
      </c>
      <c r="O62" s="19">
        <f>VLOOKUP(D62,$H$2:I177,2,FALSE)</f>
        <v>0.72</v>
      </c>
      <c r="P62" s="18">
        <f t="shared" ref="P62:P72" si="23">$K62*$N62</f>
        <v>12.6</v>
      </c>
      <c r="Q62" s="18">
        <f t="shared" si="21"/>
        <v>9.7499471446633397</v>
      </c>
      <c r="R62" s="19">
        <f t="shared" si="22"/>
        <v>2.85005285533666</v>
      </c>
    </row>
    <row r="63" spans="1:18" hidden="1" x14ac:dyDescent="0.3">
      <c r="A63" s="23"/>
      <c r="B63" s="38" t="s">
        <v>113</v>
      </c>
      <c r="C63" s="38" t="s">
        <v>114</v>
      </c>
      <c r="D63" s="22">
        <v>0.6</v>
      </c>
      <c r="E63" s="19">
        <v>1.6</v>
      </c>
      <c r="F63" s="19">
        <f t="shared" ref="F63:F72" si="24">E63+(J63*(1/2)*2)</f>
        <v>3.85</v>
      </c>
      <c r="G63" s="19">
        <f t="shared" si="17"/>
        <v>2.7250000000000001</v>
      </c>
      <c r="H63" s="22">
        <v>2</v>
      </c>
      <c r="I63" s="19">
        <v>2.5</v>
      </c>
      <c r="J63" s="19">
        <f t="shared" si="18"/>
        <v>2.25</v>
      </c>
      <c r="K63" s="18">
        <f t="shared" si="19"/>
        <v>6.1312500000000005</v>
      </c>
      <c r="L63" s="22">
        <v>40</v>
      </c>
      <c r="M63" s="19">
        <v>5</v>
      </c>
      <c r="N63" s="19">
        <f t="shared" si="20"/>
        <v>35</v>
      </c>
      <c r="O63" s="19">
        <f>VLOOKUP(D63,$H$2:I60,2,FALSE)</f>
        <v>0.72</v>
      </c>
      <c r="P63" s="18">
        <f t="shared" si="23"/>
        <v>214.59375000000003</v>
      </c>
      <c r="Q63" s="18">
        <f t="shared" si="21"/>
        <v>200.34348572331672</v>
      </c>
      <c r="R63" s="19">
        <f t="shared" si="22"/>
        <v>14.250264276683311</v>
      </c>
    </row>
    <row r="64" spans="1:18" hidden="1" x14ac:dyDescent="0.3">
      <c r="A64" s="23"/>
      <c r="B64" s="38" t="s">
        <v>114</v>
      </c>
      <c r="C64" s="38" t="s">
        <v>115</v>
      </c>
      <c r="D64" s="22">
        <v>0.8</v>
      </c>
      <c r="E64" s="19">
        <v>1.8</v>
      </c>
      <c r="F64" s="19">
        <f t="shared" si="24"/>
        <v>4.3</v>
      </c>
      <c r="G64" s="19">
        <f t="shared" si="17"/>
        <v>3.05</v>
      </c>
      <c r="H64" s="22">
        <v>2.5</v>
      </c>
      <c r="I64" s="19">
        <v>2.5</v>
      </c>
      <c r="J64" s="19">
        <f t="shared" si="18"/>
        <v>2.5</v>
      </c>
      <c r="K64" s="18">
        <f t="shared" si="19"/>
        <v>7.625</v>
      </c>
      <c r="L64" s="22">
        <v>66</v>
      </c>
      <c r="M64" s="19">
        <v>5</v>
      </c>
      <c r="N64" s="19">
        <f t="shared" si="20"/>
        <v>61</v>
      </c>
      <c r="O64" s="19">
        <f>VLOOKUP(D64,$H$2:I61,2,FALSE)</f>
        <v>0.96</v>
      </c>
      <c r="P64" s="18">
        <f t="shared" si="23"/>
        <v>465.125</v>
      </c>
      <c r="Q64" s="18">
        <f t="shared" si="21"/>
        <v>420.9718002093876</v>
      </c>
      <c r="R64" s="19">
        <f t="shared" si="22"/>
        <v>44.153199790612405</v>
      </c>
    </row>
    <row r="65" spans="1:18" hidden="1" x14ac:dyDescent="0.3">
      <c r="A65" s="23"/>
      <c r="B65" s="38" t="s">
        <v>115</v>
      </c>
      <c r="C65" s="38" t="s">
        <v>116</v>
      </c>
      <c r="D65" s="22">
        <v>0.8</v>
      </c>
      <c r="E65" s="19">
        <v>1.8</v>
      </c>
      <c r="F65" s="19">
        <f t="shared" si="24"/>
        <v>4.3</v>
      </c>
      <c r="G65" s="19">
        <f t="shared" si="17"/>
        <v>3.05</v>
      </c>
      <c r="H65" s="22">
        <v>2.5</v>
      </c>
      <c r="I65" s="19">
        <v>2.5</v>
      </c>
      <c r="J65" s="19">
        <f t="shared" si="18"/>
        <v>2.5</v>
      </c>
      <c r="K65" s="18">
        <f t="shared" si="19"/>
        <v>7.625</v>
      </c>
      <c r="L65" s="22">
        <v>66</v>
      </c>
      <c r="M65" s="19">
        <v>5</v>
      </c>
      <c r="N65" s="19">
        <f t="shared" si="20"/>
        <v>61</v>
      </c>
      <c r="O65" s="19">
        <f>VLOOKUP(D65,$H$2:I62,2,FALSE)</f>
        <v>0.96</v>
      </c>
      <c r="P65" s="18">
        <f t="shared" si="23"/>
        <v>465.125</v>
      </c>
      <c r="Q65" s="18">
        <f t="shared" si="21"/>
        <v>420.9718002093876</v>
      </c>
      <c r="R65" s="19">
        <f t="shared" si="22"/>
        <v>44.153199790612405</v>
      </c>
    </row>
    <row r="66" spans="1:18" hidden="1" x14ac:dyDescent="0.3">
      <c r="A66" s="23"/>
      <c r="B66" s="38" t="s">
        <v>56</v>
      </c>
      <c r="C66" s="38"/>
      <c r="D66" s="22">
        <v>0.6</v>
      </c>
      <c r="E66" s="19">
        <v>1.6</v>
      </c>
      <c r="F66" s="19">
        <v>1.6</v>
      </c>
      <c r="G66" s="19">
        <f t="shared" si="17"/>
        <v>1.6</v>
      </c>
      <c r="H66" s="22">
        <v>1</v>
      </c>
      <c r="I66" s="19">
        <v>1.25</v>
      </c>
      <c r="J66" s="19">
        <f t="shared" si="18"/>
        <v>1.125</v>
      </c>
      <c r="K66" s="18">
        <f t="shared" si="19"/>
        <v>1.8</v>
      </c>
      <c r="L66" s="22">
        <v>5</v>
      </c>
      <c r="M66" s="19">
        <v>2</v>
      </c>
      <c r="N66" s="19">
        <f t="shared" si="20"/>
        <v>3</v>
      </c>
      <c r="O66" s="19">
        <f>VLOOKUP(D66,$H$2:I63,2,FALSE)</f>
        <v>0.72</v>
      </c>
      <c r="P66" s="18">
        <f t="shared" si="23"/>
        <v>5.4</v>
      </c>
      <c r="Q66" s="18">
        <f t="shared" si="21"/>
        <v>4.1785487762842894</v>
      </c>
      <c r="R66" s="19">
        <f t="shared" si="22"/>
        <v>1.2214512237157109</v>
      </c>
    </row>
    <row r="67" spans="1:18" hidden="1" x14ac:dyDescent="0.3">
      <c r="A67" s="23"/>
      <c r="B67" s="38" t="s">
        <v>57</v>
      </c>
      <c r="C67" s="38"/>
      <c r="D67" s="22">
        <v>0.6</v>
      </c>
      <c r="E67" s="19">
        <v>1.6</v>
      </c>
      <c r="F67" s="19">
        <v>1.6</v>
      </c>
      <c r="G67" s="19">
        <f t="shared" si="17"/>
        <v>1.6</v>
      </c>
      <c r="H67" s="22">
        <v>1</v>
      </c>
      <c r="I67" s="19">
        <v>1.25</v>
      </c>
      <c r="J67" s="19">
        <f t="shared" si="18"/>
        <v>1.125</v>
      </c>
      <c r="K67" s="18">
        <f t="shared" si="19"/>
        <v>1.8</v>
      </c>
      <c r="L67" s="22">
        <v>5</v>
      </c>
      <c r="M67" s="19">
        <v>2</v>
      </c>
      <c r="N67" s="19">
        <f t="shared" si="20"/>
        <v>3</v>
      </c>
      <c r="O67" s="19">
        <f>VLOOKUP(D67,$H$2:I64,2,FALSE)</f>
        <v>0.72</v>
      </c>
      <c r="P67" s="18">
        <f t="shared" si="23"/>
        <v>5.4</v>
      </c>
      <c r="Q67" s="18">
        <f t="shared" si="21"/>
        <v>4.1785487762842894</v>
      </c>
      <c r="R67" s="19">
        <f t="shared" si="22"/>
        <v>1.2214512237157109</v>
      </c>
    </row>
    <row r="68" spans="1:18" hidden="1" x14ac:dyDescent="0.3">
      <c r="A68" s="23"/>
      <c r="B68" s="38" t="s">
        <v>116</v>
      </c>
      <c r="C68" s="38" t="s">
        <v>117</v>
      </c>
      <c r="D68" s="22">
        <v>0.8</v>
      </c>
      <c r="E68" s="19">
        <v>1.8</v>
      </c>
      <c r="F68" s="19">
        <f t="shared" si="24"/>
        <v>4.55</v>
      </c>
      <c r="G68" s="19">
        <f t="shared" si="17"/>
        <v>3.1749999999999998</v>
      </c>
      <c r="H68" s="22">
        <v>2.5</v>
      </c>
      <c r="I68" s="19">
        <v>3</v>
      </c>
      <c r="J68" s="19">
        <f t="shared" si="18"/>
        <v>2.75</v>
      </c>
      <c r="K68" s="18">
        <f t="shared" si="19"/>
        <v>8.7312499999999993</v>
      </c>
      <c r="L68" s="22">
        <v>15</v>
      </c>
      <c r="M68" s="19">
        <v>5</v>
      </c>
      <c r="N68" s="19">
        <f t="shared" si="20"/>
        <v>10</v>
      </c>
      <c r="O68" s="19">
        <f>VLOOKUP(D68,$H$2:I65,2,FALSE)</f>
        <v>0.96</v>
      </c>
      <c r="P68" s="18">
        <f t="shared" si="23"/>
        <v>87.3125</v>
      </c>
      <c r="Q68" s="18">
        <f t="shared" si="21"/>
        <v>80.074270526129112</v>
      </c>
      <c r="R68" s="19">
        <f t="shared" si="22"/>
        <v>7.2382294738708879</v>
      </c>
    </row>
    <row r="69" spans="1:18" hidden="1" x14ac:dyDescent="0.3">
      <c r="A69" s="23"/>
      <c r="B69" s="38" t="s">
        <v>59</v>
      </c>
      <c r="C69" s="38"/>
      <c r="D69" s="22">
        <v>0.6</v>
      </c>
      <c r="E69" s="19">
        <v>1.6</v>
      </c>
      <c r="F69" s="19">
        <v>1.6</v>
      </c>
      <c r="G69" s="19">
        <f t="shared" si="17"/>
        <v>1.6</v>
      </c>
      <c r="H69" s="22">
        <v>1</v>
      </c>
      <c r="I69" s="19">
        <v>1.25</v>
      </c>
      <c r="J69" s="19">
        <f t="shared" si="18"/>
        <v>1.125</v>
      </c>
      <c r="K69" s="18">
        <f t="shared" si="19"/>
        <v>1.8</v>
      </c>
      <c r="L69" s="22">
        <v>5</v>
      </c>
      <c r="M69" s="19">
        <v>2</v>
      </c>
      <c r="N69" s="19">
        <f t="shared" si="20"/>
        <v>3</v>
      </c>
      <c r="O69" s="19">
        <f>VLOOKUP(D69,$H$2:I66,2,FALSE)</f>
        <v>0.72</v>
      </c>
      <c r="P69" s="18">
        <f t="shared" si="23"/>
        <v>5.4</v>
      </c>
      <c r="Q69" s="18">
        <f t="shared" si="21"/>
        <v>4.1785487762842894</v>
      </c>
      <c r="R69" s="19">
        <f t="shared" si="22"/>
        <v>1.2214512237157109</v>
      </c>
    </row>
    <row r="70" spans="1:18" hidden="1" x14ac:dyDescent="0.3">
      <c r="A70" s="23"/>
      <c r="B70" s="38" t="s">
        <v>60</v>
      </c>
      <c r="C70" s="38"/>
      <c r="D70" s="22">
        <v>0.6</v>
      </c>
      <c r="E70" s="19">
        <v>1.6</v>
      </c>
      <c r="F70" s="19">
        <v>1.6</v>
      </c>
      <c r="G70" s="19">
        <f t="shared" si="17"/>
        <v>1.6</v>
      </c>
      <c r="H70" s="22">
        <v>1</v>
      </c>
      <c r="I70" s="19">
        <v>1.25</v>
      </c>
      <c r="J70" s="19">
        <f t="shared" si="18"/>
        <v>1.125</v>
      </c>
      <c r="K70" s="18">
        <f t="shared" si="19"/>
        <v>1.8</v>
      </c>
      <c r="L70" s="22">
        <v>15</v>
      </c>
      <c r="M70" s="19">
        <v>2</v>
      </c>
      <c r="N70" s="19">
        <f t="shared" si="20"/>
        <v>13</v>
      </c>
      <c r="O70" s="19">
        <f>VLOOKUP(D70,$H$2:I67,2,FALSE)</f>
        <v>0.72</v>
      </c>
      <c r="P70" s="18">
        <f t="shared" si="23"/>
        <v>23.400000000000002</v>
      </c>
      <c r="Q70" s="18">
        <f t="shared" si="21"/>
        <v>18.10704469723192</v>
      </c>
      <c r="R70" s="19">
        <f t="shared" si="22"/>
        <v>5.2929553027680818</v>
      </c>
    </row>
    <row r="71" spans="1:18" hidden="1" x14ac:dyDescent="0.3">
      <c r="A71" s="23"/>
      <c r="B71" s="38" t="s">
        <v>117</v>
      </c>
      <c r="C71" s="38" t="s">
        <v>118</v>
      </c>
      <c r="D71" s="22">
        <v>1.5</v>
      </c>
      <c r="E71" s="19">
        <v>1.4</v>
      </c>
      <c r="F71" s="19">
        <f t="shared" si="24"/>
        <v>4.4000000000000004</v>
      </c>
      <c r="G71" s="19">
        <f t="shared" si="17"/>
        <v>2.9000000000000004</v>
      </c>
      <c r="H71" s="22">
        <v>3</v>
      </c>
      <c r="I71" s="19">
        <v>3</v>
      </c>
      <c r="J71" s="19">
        <f t="shared" si="18"/>
        <v>3</v>
      </c>
      <c r="K71" s="18">
        <f t="shared" si="19"/>
        <v>8.7000000000000011</v>
      </c>
      <c r="L71" s="22">
        <v>50</v>
      </c>
      <c r="M71" s="19">
        <v>5</v>
      </c>
      <c r="N71" s="19">
        <f t="shared" si="20"/>
        <v>45</v>
      </c>
      <c r="O71" s="19">
        <f>VLOOKUP(D71,$H$2:I68,2,FALSE)</f>
        <v>1.74</v>
      </c>
      <c r="P71" s="18">
        <f t="shared" si="23"/>
        <v>391.50000000000006</v>
      </c>
      <c r="Q71" s="18">
        <f t="shared" si="21"/>
        <v>284.49578342240488</v>
      </c>
      <c r="R71" s="19">
        <f t="shared" si="22"/>
        <v>107.00421657759517</v>
      </c>
    </row>
    <row r="72" spans="1:18" hidden="1" x14ac:dyDescent="0.3">
      <c r="A72" s="23"/>
      <c r="B72" s="38" t="s">
        <v>118</v>
      </c>
      <c r="C72" s="38" t="s">
        <v>119</v>
      </c>
      <c r="D72" s="22">
        <v>1.5</v>
      </c>
      <c r="E72" s="19">
        <v>1.4</v>
      </c>
      <c r="F72" s="19">
        <f t="shared" si="24"/>
        <v>4.4000000000000004</v>
      </c>
      <c r="G72" s="19">
        <f t="shared" si="17"/>
        <v>2.9000000000000004</v>
      </c>
      <c r="H72" s="22">
        <v>3</v>
      </c>
      <c r="I72" s="19">
        <v>3</v>
      </c>
      <c r="J72" s="19">
        <f t="shared" si="18"/>
        <v>3</v>
      </c>
      <c r="K72" s="18">
        <f t="shared" si="19"/>
        <v>8.7000000000000011</v>
      </c>
      <c r="L72" s="22">
        <v>15</v>
      </c>
      <c r="M72" s="19">
        <v>5</v>
      </c>
      <c r="N72" s="19">
        <f t="shared" si="20"/>
        <v>10</v>
      </c>
      <c r="O72" s="19">
        <f>VLOOKUP(D72,$H$2:I69,2,FALSE)</f>
        <v>1.74</v>
      </c>
      <c r="P72" s="18">
        <f t="shared" si="23"/>
        <v>87.000000000000014</v>
      </c>
      <c r="Q72" s="18">
        <f t="shared" si="21"/>
        <v>63.221285204978869</v>
      </c>
      <c r="R72" s="19">
        <f t="shared" si="22"/>
        <v>23.778714795021145</v>
      </c>
    </row>
    <row r="73" spans="1:18" hidden="1" x14ac:dyDescent="0.3">
      <c r="A73" s="76"/>
      <c r="B73" s="35"/>
      <c r="C73" s="35"/>
      <c r="D73" s="36"/>
      <c r="E73" s="37"/>
      <c r="F73" s="37"/>
      <c r="G73" s="37"/>
      <c r="H73" s="36"/>
      <c r="I73" s="37"/>
      <c r="J73" s="37"/>
      <c r="K73" s="37"/>
      <c r="L73" s="36" t="s">
        <v>58</v>
      </c>
      <c r="M73" s="37"/>
      <c r="N73" s="19"/>
      <c r="O73" s="19"/>
      <c r="P73" s="37">
        <f>SUBTOTAL(9,P60:P72)</f>
        <v>1775.4562500000004</v>
      </c>
      <c r="Q73" s="37">
        <f>SUBTOTAL(9,Q60:Q72)</f>
        <v>1520.2210106110163</v>
      </c>
      <c r="R73" s="37">
        <f>SUBTOTAL(9,R60:R72)</f>
        <v>255.23523938898387</v>
      </c>
    </row>
    <row r="74" spans="1:18" hidden="1" x14ac:dyDescent="0.3">
      <c r="A74" s="54" t="s">
        <v>151</v>
      </c>
      <c r="B74" s="50"/>
      <c r="C74" s="50"/>
      <c r="D74" s="51"/>
      <c r="E74" s="51"/>
      <c r="F74" s="51"/>
      <c r="G74" s="51"/>
      <c r="H74" s="51"/>
      <c r="I74" s="51"/>
      <c r="J74" s="51"/>
      <c r="K74" s="52"/>
      <c r="L74" s="51"/>
      <c r="M74" s="51"/>
      <c r="N74" s="51"/>
      <c r="O74" s="51"/>
      <c r="P74" s="52"/>
      <c r="Q74" s="52"/>
      <c r="R74" s="51"/>
    </row>
    <row r="75" spans="1:18" hidden="1" x14ac:dyDescent="0.3">
      <c r="A75" s="23"/>
      <c r="B75" s="38" t="s">
        <v>117</v>
      </c>
      <c r="C75" s="38" t="s">
        <v>136</v>
      </c>
      <c r="D75" s="22">
        <v>1.2</v>
      </c>
      <c r="E75" s="19">
        <v>2.2000000000000002</v>
      </c>
      <c r="F75" s="19">
        <f>E75+(J75*(1/2)*2)</f>
        <v>4.95</v>
      </c>
      <c r="G75" s="19">
        <f t="shared" ref="G75:G81" si="25">($F75+$E75)/2</f>
        <v>3.5750000000000002</v>
      </c>
      <c r="H75" s="22">
        <v>2.5</v>
      </c>
      <c r="I75" s="19">
        <v>3</v>
      </c>
      <c r="J75" s="19">
        <f t="shared" ref="J75:J81" si="26">($H75+$I75)/2</f>
        <v>2.75</v>
      </c>
      <c r="K75" s="18">
        <f t="shared" ref="K75:K81" si="27">$G75*$J75</f>
        <v>9.8312500000000007</v>
      </c>
      <c r="L75" s="22">
        <v>41</v>
      </c>
      <c r="M75" s="19">
        <v>5</v>
      </c>
      <c r="N75" s="19">
        <f t="shared" ref="N75:N81" si="28">$L75-$M75</f>
        <v>36</v>
      </c>
      <c r="O75" s="19">
        <f>VLOOKUP(D75,$H$2:I178,2,FALSE)</f>
        <v>1.44</v>
      </c>
      <c r="P75" s="18">
        <f t="shared" ref="P75:P81" si="29">$K75*$N75</f>
        <v>353.92500000000001</v>
      </c>
      <c r="Q75" s="18">
        <f t="shared" ref="Q75:Q81" si="30">$P75-((PI()*((O75/2)^2))*$N75)</f>
        <v>295.29534126164583</v>
      </c>
      <c r="R75" s="19">
        <f t="shared" ref="R75:R81" si="31">P75-Q75</f>
        <v>58.629658738354181</v>
      </c>
    </row>
    <row r="76" spans="1:18" hidden="1" x14ac:dyDescent="0.3">
      <c r="A76" s="23"/>
      <c r="B76" s="38" t="s">
        <v>54</v>
      </c>
      <c r="C76" s="38"/>
      <c r="D76" s="22">
        <v>0.6</v>
      </c>
      <c r="E76" s="19">
        <v>1.6</v>
      </c>
      <c r="F76" s="19">
        <v>1.6</v>
      </c>
      <c r="G76" s="19">
        <f t="shared" si="25"/>
        <v>1.6</v>
      </c>
      <c r="H76" s="22">
        <v>1</v>
      </c>
      <c r="I76" s="19">
        <v>1.25</v>
      </c>
      <c r="J76" s="19">
        <f t="shared" si="26"/>
        <v>1.125</v>
      </c>
      <c r="K76" s="18">
        <f t="shared" si="27"/>
        <v>1.8</v>
      </c>
      <c r="L76" s="22">
        <v>6</v>
      </c>
      <c r="M76" s="19"/>
      <c r="N76" s="19">
        <f t="shared" si="28"/>
        <v>6</v>
      </c>
      <c r="O76" s="19">
        <f>VLOOKUP(D76,$H$2:I178,2,FALSE)</f>
        <v>0.72</v>
      </c>
      <c r="P76" s="18">
        <f t="shared" si="29"/>
        <v>10.8</v>
      </c>
      <c r="Q76" s="18">
        <f t="shared" si="30"/>
        <v>8.3570975525685789</v>
      </c>
      <c r="R76" s="19">
        <f t="shared" si="31"/>
        <v>2.4429024474314218</v>
      </c>
    </row>
    <row r="77" spans="1:18" hidden="1" x14ac:dyDescent="0.3">
      <c r="A77" s="23"/>
      <c r="B77" s="38" t="s">
        <v>55</v>
      </c>
      <c r="C77" s="38"/>
      <c r="D77" s="22">
        <v>0.6</v>
      </c>
      <c r="E77" s="19">
        <v>1.6</v>
      </c>
      <c r="F77" s="19">
        <v>1.6</v>
      </c>
      <c r="G77" s="19">
        <f t="shared" si="25"/>
        <v>1.6</v>
      </c>
      <c r="H77" s="22">
        <v>1</v>
      </c>
      <c r="I77" s="19">
        <v>1.25</v>
      </c>
      <c r="J77" s="19">
        <f t="shared" si="26"/>
        <v>1.125</v>
      </c>
      <c r="K77" s="18">
        <f t="shared" si="27"/>
        <v>1.8</v>
      </c>
      <c r="L77" s="22">
        <v>7</v>
      </c>
      <c r="M77" s="19"/>
      <c r="N77" s="19">
        <f t="shared" si="28"/>
        <v>7</v>
      </c>
      <c r="O77" s="19">
        <f>VLOOKUP(D77,$H$2:I178,2,FALSE)</f>
        <v>0.72</v>
      </c>
      <c r="P77" s="18">
        <f t="shared" si="29"/>
        <v>12.6</v>
      </c>
      <c r="Q77" s="18">
        <f t="shared" si="30"/>
        <v>9.7499471446633397</v>
      </c>
      <c r="R77" s="19">
        <f t="shared" si="31"/>
        <v>2.85005285533666</v>
      </c>
    </row>
    <row r="78" spans="1:18" hidden="1" x14ac:dyDescent="0.3">
      <c r="A78" s="23"/>
      <c r="B78" s="38" t="s">
        <v>121</v>
      </c>
      <c r="C78" s="38" t="s">
        <v>136</v>
      </c>
      <c r="D78" s="22">
        <v>1</v>
      </c>
      <c r="E78" s="19">
        <v>2</v>
      </c>
      <c r="F78" s="19">
        <f t="shared" ref="F78:F81" si="32">E78+(J78*(1/2)*2)</f>
        <v>4.5</v>
      </c>
      <c r="G78" s="19">
        <f t="shared" si="25"/>
        <v>3.25</v>
      </c>
      <c r="H78" s="22">
        <v>2.5</v>
      </c>
      <c r="I78" s="19">
        <v>2.5</v>
      </c>
      <c r="J78" s="19">
        <f t="shared" si="26"/>
        <v>2.5</v>
      </c>
      <c r="K78" s="18">
        <f t="shared" si="27"/>
        <v>8.125</v>
      </c>
      <c r="L78" s="22">
        <v>54</v>
      </c>
      <c r="M78" s="19">
        <v>5</v>
      </c>
      <c r="N78" s="19">
        <f t="shared" si="28"/>
        <v>49</v>
      </c>
      <c r="O78" s="19">
        <f>VLOOKUP(D78,$H$2:I178,2,FALSE)</f>
        <v>1.2</v>
      </c>
      <c r="P78" s="18">
        <f t="shared" si="29"/>
        <v>398.125</v>
      </c>
      <c r="Q78" s="18">
        <f t="shared" si="30"/>
        <v>342.70730559067607</v>
      </c>
      <c r="R78" s="19">
        <f t="shared" si="31"/>
        <v>55.417694409323929</v>
      </c>
    </row>
    <row r="79" spans="1:18" hidden="1" x14ac:dyDescent="0.3">
      <c r="A79" s="23"/>
      <c r="B79" s="38" t="s">
        <v>124</v>
      </c>
      <c r="C79" s="38" t="s">
        <v>121</v>
      </c>
      <c r="D79" s="22">
        <v>1</v>
      </c>
      <c r="E79" s="19">
        <v>2</v>
      </c>
      <c r="F79" s="19">
        <f t="shared" si="32"/>
        <v>4.5</v>
      </c>
      <c r="G79" s="19">
        <f t="shared" si="25"/>
        <v>3.25</v>
      </c>
      <c r="H79" s="22">
        <v>2.5</v>
      </c>
      <c r="I79" s="19">
        <v>2.5</v>
      </c>
      <c r="J79" s="19">
        <f t="shared" si="26"/>
        <v>2.5</v>
      </c>
      <c r="K79" s="18">
        <f t="shared" si="27"/>
        <v>8.125</v>
      </c>
      <c r="L79" s="22">
        <v>95</v>
      </c>
      <c r="M79" s="19">
        <v>5</v>
      </c>
      <c r="N79" s="19">
        <f t="shared" si="28"/>
        <v>90</v>
      </c>
      <c r="O79" s="19">
        <f>VLOOKUP(D79,$H$2:I178,2,FALSE)</f>
        <v>1.2</v>
      </c>
      <c r="P79" s="18">
        <f t="shared" si="29"/>
        <v>731.25</v>
      </c>
      <c r="Q79" s="18">
        <f t="shared" si="30"/>
        <v>629.46239802369064</v>
      </c>
      <c r="R79" s="19">
        <f t="shared" si="31"/>
        <v>101.78760197630936</v>
      </c>
    </row>
    <row r="80" spans="1:18" hidden="1" x14ac:dyDescent="0.3">
      <c r="A80" s="23"/>
      <c r="B80" s="38" t="s">
        <v>128</v>
      </c>
      <c r="C80" s="38" t="s">
        <v>124</v>
      </c>
      <c r="D80" s="22">
        <v>1</v>
      </c>
      <c r="E80" s="19">
        <v>2</v>
      </c>
      <c r="F80" s="19">
        <f t="shared" si="32"/>
        <v>5</v>
      </c>
      <c r="G80" s="19">
        <f t="shared" si="25"/>
        <v>3.5</v>
      </c>
      <c r="H80" s="22">
        <v>3.5</v>
      </c>
      <c r="I80" s="19">
        <v>2.5</v>
      </c>
      <c r="J80" s="19">
        <f t="shared" si="26"/>
        <v>3</v>
      </c>
      <c r="K80" s="18">
        <f t="shared" si="27"/>
        <v>10.5</v>
      </c>
      <c r="L80" s="22">
        <v>95</v>
      </c>
      <c r="M80" s="19">
        <v>5</v>
      </c>
      <c r="N80" s="19">
        <f t="shared" si="28"/>
        <v>90</v>
      </c>
      <c r="O80" s="19">
        <f>VLOOKUP(D80,$H$2:I178,2,FALSE)</f>
        <v>1.2</v>
      </c>
      <c r="P80" s="18">
        <f t="shared" si="29"/>
        <v>945</v>
      </c>
      <c r="Q80" s="18">
        <f t="shared" si="30"/>
        <v>843.21239802369064</v>
      </c>
      <c r="R80" s="19">
        <f t="shared" si="31"/>
        <v>101.78760197630936</v>
      </c>
    </row>
    <row r="81" spans="1:18" hidden="1" x14ac:dyDescent="0.3">
      <c r="A81" s="23"/>
      <c r="B81" s="38" t="s">
        <v>132</v>
      </c>
      <c r="C81" s="38" t="s">
        <v>128</v>
      </c>
      <c r="D81" s="22">
        <v>0.8</v>
      </c>
      <c r="E81" s="19">
        <v>1.8</v>
      </c>
      <c r="F81" s="19">
        <f t="shared" si="32"/>
        <v>5.3</v>
      </c>
      <c r="G81" s="19">
        <f t="shared" si="25"/>
        <v>3.55</v>
      </c>
      <c r="H81" s="22">
        <v>3.5</v>
      </c>
      <c r="I81" s="19">
        <v>3.5</v>
      </c>
      <c r="J81" s="19">
        <f t="shared" si="26"/>
        <v>3.5</v>
      </c>
      <c r="K81" s="18">
        <f t="shared" si="27"/>
        <v>12.424999999999999</v>
      </c>
      <c r="L81" s="22">
        <v>95</v>
      </c>
      <c r="M81" s="19">
        <v>5</v>
      </c>
      <c r="N81" s="19">
        <f t="shared" si="28"/>
        <v>90</v>
      </c>
      <c r="O81" s="19">
        <f>VLOOKUP(D81,$H$2:I178,2,FALSE)</f>
        <v>0.96</v>
      </c>
      <c r="P81" s="18">
        <f t="shared" si="29"/>
        <v>1118.25</v>
      </c>
      <c r="Q81" s="18">
        <f t="shared" si="30"/>
        <v>1053.105934735162</v>
      </c>
      <c r="R81" s="19">
        <f t="shared" si="31"/>
        <v>65.144065264837991</v>
      </c>
    </row>
    <row r="82" spans="1:18" hidden="1" x14ac:dyDescent="0.3">
      <c r="A82" s="76"/>
      <c r="B82" s="35"/>
      <c r="C82" s="35"/>
      <c r="D82" s="36"/>
      <c r="E82" s="37"/>
      <c r="F82" s="37"/>
      <c r="G82" s="37"/>
      <c r="H82" s="36"/>
      <c r="I82" s="37"/>
      <c r="J82" s="37"/>
      <c r="K82" s="37"/>
      <c r="L82" s="36" t="s">
        <v>58</v>
      </c>
      <c r="M82" s="37"/>
      <c r="N82" s="19"/>
      <c r="O82" s="19"/>
      <c r="P82" s="37">
        <f>SUBTOTAL(9,P74:P81)</f>
        <v>3569.95</v>
      </c>
      <c r="Q82" s="37">
        <f>SUBTOTAL(9,Q74:Q81)</f>
        <v>3181.8904223320969</v>
      </c>
      <c r="R82" s="37">
        <f>SUBTOTAL(9,R74:R81)</f>
        <v>388.05957766790289</v>
      </c>
    </row>
    <row r="83" spans="1:18" hidden="1" x14ac:dyDescent="0.3">
      <c r="A83" s="54" t="s">
        <v>130</v>
      </c>
      <c r="B83" s="50"/>
      <c r="C83" s="50"/>
      <c r="D83" s="51"/>
      <c r="E83" s="51"/>
      <c r="F83" s="51"/>
      <c r="G83" s="51"/>
      <c r="H83" s="51"/>
      <c r="I83" s="51"/>
      <c r="J83" s="51"/>
      <c r="K83" s="52"/>
      <c r="L83" s="51"/>
      <c r="M83" s="51"/>
      <c r="N83" s="51"/>
      <c r="O83" s="51"/>
      <c r="P83" s="52"/>
      <c r="Q83" s="52"/>
      <c r="R83" s="51"/>
    </row>
    <row r="84" spans="1:18" hidden="1" x14ac:dyDescent="0.3">
      <c r="A84" s="23"/>
      <c r="B84" s="38" t="s">
        <v>54</v>
      </c>
      <c r="C84" s="38"/>
      <c r="D84" s="22">
        <v>0.6</v>
      </c>
      <c r="E84" s="19">
        <v>1.6</v>
      </c>
      <c r="F84" s="19">
        <v>1.6</v>
      </c>
      <c r="G84" s="19">
        <f>($F84+$E84)/2</f>
        <v>1.6</v>
      </c>
      <c r="H84" s="22">
        <v>1</v>
      </c>
      <c r="I84" s="19">
        <v>1.25</v>
      </c>
      <c r="J84" s="19">
        <f>($H84+$I84)/2</f>
        <v>1.125</v>
      </c>
      <c r="K84" s="18">
        <f>$G84*$J84</f>
        <v>1.8</v>
      </c>
      <c r="L84" s="22">
        <v>5</v>
      </c>
      <c r="M84" s="19">
        <v>2</v>
      </c>
      <c r="N84" s="19">
        <f>$L84-$M84</f>
        <v>3</v>
      </c>
      <c r="O84" s="19">
        <f>VLOOKUP(D84,$H$2:I100,2,FALSE)</f>
        <v>0.72</v>
      </c>
      <c r="P84" s="18">
        <f>$K84*$N84</f>
        <v>5.4</v>
      </c>
      <c r="Q84" s="18">
        <f>$P84-((PI()*((O84/2)^2))*$N84)</f>
        <v>4.1785487762842894</v>
      </c>
      <c r="R84" s="19">
        <f t="shared" ref="R84:R86" si="33">P84-Q84</f>
        <v>1.2214512237157109</v>
      </c>
    </row>
    <row r="85" spans="1:18" hidden="1" x14ac:dyDescent="0.3">
      <c r="A85" s="23"/>
      <c r="B85" s="38" t="s">
        <v>55</v>
      </c>
      <c r="C85" s="38"/>
      <c r="D85" s="22">
        <v>0.6</v>
      </c>
      <c r="E85" s="19">
        <v>1.6</v>
      </c>
      <c r="F85" s="19">
        <v>1.6</v>
      </c>
      <c r="G85" s="19">
        <f>($F85+$E85)/2</f>
        <v>1.6</v>
      </c>
      <c r="H85" s="22">
        <v>1</v>
      </c>
      <c r="I85" s="19">
        <v>1.25</v>
      </c>
      <c r="J85" s="19">
        <f>($H85+$I85)/2</f>
        <v>1.125</v>
      </c>
      <c r="K85" s="18">
        <f>$G85*$J85</f>
        <v>1.8</v>
      </c>
      <c r="L85" s="22">
        <v>5</v>
      </c>
      <c r="M85" s="19">
        <v>2</v>
      </c>
      <c r="N85" s="19">
        <f>$L85-$M85</f>
        <v>3</v>
      </c>
      <c r="O85" s="19">
        <f>VLOOKUP(D85,$H$2:I101,2,FALSE)</f>
        <v>0.72</v>
      </c>
      <c r="P85" s="18">
        <f>$K85*$N85</f>
        <v>5.4</v>
      </c>
      <c r="Q85" s="18">
        <f>$P85-((PI()*((O85/2)^2))*$N85)</f>
        <v>4.1785487762842894</v>
      </c>
      <c r="R85" s="19">
        <f t="shared" si="33"/>
        <v>1.2214512237157109</v>
      </c>
    </row>
    <row r="86" spans="1:18" hidden="1" x14ac:dyDescent="0.3">
      <c r="A86" s="23"/>
      <c r="B86" s="38" t="s">
        <v>131</v>
      </c>
      <c r="C86" s="38" t="s">
        <v>132</v>
      </c>
      <c r="D86" s="22">
        <v>0.6</v>
      </c>
      <c r="E86" s="19">
        <v>1.6</v>
      </c>
      <c r="F86" s="19">
        <f t="shared" ref="F86" si="34">E86+(J86*(1/2)*2)</f>
        <v>4.5999999999999996</v>
      </c>
      <c r="G86" s="19">
        <f>($F86+$E86)/2</f>
        <v>3.0999999999999996</v>
      </c>
      <c r="H86" s="22">
        <v>2.5</v>
      </c>
      <c r="I86" s="19">
        <v>3.5</v>
      </c>
      <c r="J86" s="19">
        <f>($H86+$I86)/2</f>
        <v>3</v>
      </c>
      <c r="K86" s="18">
        <f>$G86*$J86</f>
        <v>9.2999999999999989</v>
      </c>
      <c r="L86" s="22">
        <v>15</v>
      </c>
      <c r="M86" s="19">
        <v>5</v>
      </c>
      <c r="N86" s="19">
        <f>$L86-$M86</f>
        <v>10</v>
      </c>
      <c r="O86" s="19">
        <f>VLOOKUP(D86,$H$2:I102,2,FALSE)</f>
        <v>0.72</v>
      </c>
      <c r="P86" s="18">
        <f>$K86*$N86</f>
        <v>92.999999999999986</v>
      </c>
      <c r="Q86" s="18">
        <f>$P86-((PI()*((O86/2)^2))*$N86)</f>
        <v>88.928495920947611</v>
      </c>
      <c r="R86" s="19">
        <f t="shared" si="33"/>
        <v>4.0715040790523744</v>
      </c>
    </row>
    <row r="87" spans="1:18" hidden="1" x14ac:dyDescent="0.3">
      <c r="A87" s="76"/>
      <c r="B87" s="35"/>
      <c r="C87" s="35"/>
      <c r="D87" s="36"/>
      <c r="E87" s="37"/>
      <c r="F87" s="37"/>
      <c r="G87" s="37"/>
      <c r="H87" s="36"/>
      <c r="I87" s="37"/>
      <c r="J87" s="37"/>
      <c r="K87" s="37"/>
      <c r="L87" s="36" t="s">
        <v>58</v>
      </c>
      <c r="M87" s="37"/>
      <c r="N87" s="19"/>
      <c r="O87" s="19"/>
      <c r="P87" s="37">
        <f>SUBTOTAL(9,P83:P86)</f>
        <v>103.79999999999998</v>
      </c>
      <c r="Q87" s="37">
        <f>SUBTOTAL(9,Q83:Q86)</f>
        <v>97.285593473516187</v>
      </c>
      <c r="R87" s="37">
        <f>SUBTOTAL(9,R83:R86)</f>
        <v>6.5144065264837963</v>
      </c>
    </row>
    <row r="88" spans="1:18" hidden="1" x14ac:dyDescent="0.3">
      <c r="A88" s="54" t="s">
        <v>126</v>
      </c>
      <c r="B88" s="50"/>
      <c r="C88" s="50"/>
      <c r="D88" s="51"/>
      <c r="E88" s="51"/>
      <c r="F88" s="51"/>
      <c r="G88" s="51"/>
      <c r="H88" s="51"/>
      <c r="I88" s="51"/>
      <c r="J88" s="51"/>
      <c r="K88" s="52"/>
      <c r="L88" s="51"/>
      <c r="M88" s="51"/>
      <c r="N88" s="51"/>
      <c r="O88" s="51"/>
      <c r="P88" s="52"/>
      <c r="Q88" s="52"/>
      <c r="R88" s="51"/>
    </row>
    <row r="89" spans="1:18" hidden="1" x14ac:dyDescent="0.3">
      <c r="A89" s="23"/>
      <c r="B89" s="38" t="s">
        <v>54</v>
      </c>
      <c r="C89" s="38"/>
      <c r="D89" s="22">
        <v>0.6</v>
      </c>
      <c r="E89" s="19">
        <v>1.6</v>
      </c>
      <c r="F89" s="19">
        <v>1.6</v>
      </c>
      <c r="G89" s="19">
        <f>($F89+$E89)/2</f>
        <v>1.6</v>
      </c>
      <c r="H89" s="22">
        <v>1</v>
      </c>
      <c r="I89" s="19">
        <v>1.25</v>
      </c>
      <c r="J89" s="19">
        <f>($H89+$I89)/2</f>
        <v>1.125</v>
      </c>
      <c r="K89" s="18">
        <f>$G89*$J89</f>
        <v>1.8</v>
      </c>
      <c r="L89" s="22">
        <v>5</v>
      </c>
      <c r="M89" s="19">
        <v>2</v>
      </c>
      <c r="N89" s="19">
        <f>$L89-$M89</f>
        <v>3</v>
      </c>
      <c r="O89" s="19">
        <f>VLOOKUP(D89,$H$2:I58,2,FALSE)</f>
        <v>0.72</v>
      </c>
      <c r="P89" s="18">
        <f>$K89*$N89</f>
        <v>5.4</v>
      </c>
      <c r="Q89" s="18">
        <f>$P89-((PI()*((O89/2)^2))*$N89)</f>
        <v>4.1785487762842894</v>
      </c>
      <c r="R89" s="19">
        <f t="shared" ref="R89:R91" si="35">P89-Q89</f>
        <v>1.2214512237157109</v>
      </c>
    </row>
    <row r="90" spans="1:18" hidden="1" x14ac:dyDescent="0.3">
      <c r="A90" s="23"/>
      <c r="B90" s="38" t="s">
        <v>55</v>
      </c>
      <c r="C90" s="38"/>
      <c r="D90" s="22">
        <v>0.6</v>
      </c>
      <c r="E90" s="19">
        <v>1.6</v>
      </c>
      <c r="F90" s="19">
        <v>1.6</v>
      </c>
      <c r="G90" s="19">
        <f>($F90+$E90)/2</f>
        <v>1.6</v>
      </c>
      <c r="H90" s="22">
        <v>1</v>
      </c>
      <c r="I90" s="19">
        <v>1.25</v>
      </c>
      <c r="J90" s="19">
        <f>($H90+$I90)/2</f>
        <v>1.125</v>
      </c>
      <c r="K90" s="18">
        <f>$G90*$J90</f>
        <v>1.8</v>
      </c>
      <c r="L90" s="22">
        <v>5</v>
      </c>
      <c r="M90" s="19">
        <v>2</v>
      </c>
      <c r="N90" s="19">
        <f>$L90-$M90</f>
        <v>3</v>
      </c>
      <c r="O90" s="19">
        <f>VLOOKUP(D90,$H$2:I178,2,FALSE)</f>
        <v>0.72</v>
      </c>
      <c r="P90" s="18">
        <f>$K90*$N90</f>
        <v>5.4</v>
      </c>
      <c r="Q90" s="18">
        <f>$P90-((PI()*((O90/2)^2))*$N90)</f>
        <v>4.1785487762842894</v>
      </c>
      <c r="R90" s="19">
        <f t="shared" si="35"/>
        <v>1.2214512237157109</v>
      </c>
    </row>
    <row r="91" spans="1:18" hidden="1" x14ac:dyDescent="0.3">
      <c r="A91" s="23"/>
      <c r="B91" s="38" t="s">
        <v>127</v>
      </c>
      <c r="C91" s="38" t="s">
        <v>128</v>
      </c>
      <c r="D91" s="22">
        <v>0.8</v>
      </c>
      <c r="E91" s="19">
        <v>1.8</v>
      </c>
      <c r="F91" s="19">
        <f t="shared" ref="F91" si="36">E91+(J91*(1/2)*2)</f>
        <v>4.8</v>
      </c>
      <c r="G91" s="19">
        <f>($F91+$E91)/2</f>
        <v>3.3</v>
      </c>
      <c r="H91" s="22">
        <v>2.5</v>
      </c>
      <c r="I91" s="19">
        <v>3.5</v>
      </c>
      <c r="J91" s="19">
        <f>($H91+$I91)/2</f>
        <v>3</v>
      </c>
      <c r="K91" s="18">
        <f>$G91*$J91</f>
        <v>9.8999999999999986</v>
      </c>
      <c r="L91" s="22">
        <v>15</v>
      </c>
      <c r="M91" s="19">
        <v>5</v>
      </c>
      <c r="N91" s="19">
        <f>$L91-$M91</f>
        <v>10</v>
      </c>
      <c r="O91" s="19">
        <f>VLOOKUP(D91,$H$2:I88,2,FALSE)</f>
        <v>0.96</v>
      </c>
      <c r="P91" s="18">
        <f>$K91*$N91</f>
        <v>98.999999999999986</v>
      </c>
      <c r="Q91" s="18">
        <f>$P91-((PI()*((O91/2)^2))*$N91)</f>
        <v>91.761770526129098</v>
      </c>
      <c r="R91" s="19">
        <f t="shared" si="35"/>
        <v>7.2382294738708879</v>
      </c>
    </row>
    <row r="92" spans="1:18" hidden="1" x14ac:dyDescent="0.3">
      <c r="A92" s="76"/>
      <c r="B92" s="35"/>
      <c r="C92" s="35"/>
      <c r="D92" s="36"/>
      <c r="E92" s="37"/>
      <c r="F92" s="37"/>
      <c r="G92" s="37"/>
      <c r="H92" s="36"/>
      <c r="I92" s="37"/>
      <c r="J92" s="37"/>
      <c r="K92" s="37"/>
      <c r="L92" s="36" t="s">
        <v>58</v>
      </c>
      <c r="M92" s="37"/>
      <c r="N92" s="19"/>
      <c r="O92" s="19"/>
      <c r="P92" s="37">
        <f>SUBTOTAL(9,P88:P91)</f>
        <v>109.79999999999998</v>
      </c>
      <c r="Q92" s="37">
        <f>SUBTOTAL(9,Q88:Q91)</f>
        <v>100.11886807869767</v>
      </c>
      <c r="R92" s="37">
        <f>SUBTOTAL(9,R88:R91)</f>
        <v>9.6811319213023097</v>
      </c>
    </row>
    <row r="93" spans="1:18" hidden="1" x14ac:dyDescent="0.3">
      <c r="A93" s="54" t="s">
        <v>123</v>
      </c>
      <c r="B93" s="50"/>
      <c r="C93" s="50"/>
      <c r="D93" s="51"/>
      <c r="E93" s="51"/>
      <c r="F93" s="51"/>
      <c r="G93" s="51"/>
      <c r="H93" s="51"/>
      <c r="I93" s="51"/>
      <c r="J93" s="51"/>
      <c r="K93" s="52"/>
      <c r="L93" s="51"/>
      <c r="M93" s="51"/>
      <c r="N93" s="51"/>
      <c r="O93" s="51"/>
      <c r="P93" s="52"/>
      <c r="Q93" s="52"/>
      <c r="R93" s="51"/>
    </row>
    <row r="94" spans="1:18" hidden="1" x14ac:dyDescent="0.3">
      <c r="A94" s="23"/>
      <c r="B94" s="38" t="s">
        <v>54</v>
      </c>
      <c r="C94" s="38"/>
      <c r="D94" s="22">
        <v>0.6</v>
      </c>
      <c r="E94" s="19">
        <v>1.6</v>
      </c>
      <c r="F94" s="19">
        <v>1.6</v>
      </c>
      <c r="G94" s="19">
        <f>($F94+$E94)/2</f>
        <v>1.6</v>
      </c>
      <c r="H94" s="22">
        <v>1</v>
      </c>
      <c r="I94" s="19">
        <v>1.25</v>
      </c>
      <c r="J94" s="19">
        <f>($H94+$I94)/2</f>
        <v>1.125</v>
      </c>
      <c r="K94" s="18">
        <f>$G94*$J94</f>
        <v>1.8</v>
      </c>
      <c r="L94" s="22">
        <v>5</v>
      </c>
      <c r="M94" s="19"/>
      <c r="N94" s="19">
        <f>$L94-$M94</f>
        <v>5</v>
      </c>
      <c r="O94" s="19">
        <f>VLOOKUP(D94,$H$2:I101,2,FALSE)</f>
        <v>0.72</v>
      </c>
      <c r="P94" s="18">
        <f>$K94*$N94</f>
        <v>9</v>
      </c>
      <c r="Q94" s="18">
        <f>$P94-((PI()*((O94/2)^2))*$N94)</f>
        <v>6.9642479604738146</v>
      </c>
      <c r="R94" s="19">
        <f>P94-Q94</f>
        <v>2.0357520395261854</v>
      </c>
    </row>
    <row r="95" spans="1:18" hidden="1" x14ac:dyDescent="0.3">
      <c r="A95" s="23"/>
      <c r="B95" s="38" t="s">
        <v>55</v>
      </c>
      <c r="C95" s="38"/>
      <c r="D95" s="22">
        <v>0.6</v>
      </c>
      <c r="E95" s="19">
        <v>1.6</v>
      </c>
      <c r="F95" s="19">
        <v>1.6</v>
      </c>
      <c r="G95" s="19">
        <f>($F95+$E95)/2</f>
        <v>1.6</v>
      </c>
      <c r="H95" s="22">
        <v>1</v>
      </c>
      <c r="I95" s="19">
        <v>1.25</v>
      </c>
      <c r="J95" s="19">
        <f>($H95+$I95)/2</f>
        <v>1.125</v>
      </c>
      <c r="K95" s="18">
        <f>$G95*$J95</f>
        <v>1.8</v>
      </c>
      <c r="L95" s="22">
        <v>5</v>
      </c>
      <c r="M95" s="19"/>
      <c r="N95" s="19">
        <f>$L95-$M95</f>
        <v>5</v>
      </c>
      <c r="O95" s="19">
        <f>VLOOKUP(D95,$H$2:I102,2,FALSE)</f>
        <v>0.72</v>
      </c>
      <c r="P95" s="18">
        <f>$K95*$N95</f>
        <v>9</v>
      </c>
      <c r="Q95" s="18">
        <f>$P95-((PI()*((O95/2)^2))*$N95)</f>
        <v>6.9642479604738146</v>
      </c>
      <c r="R95" s="19">
        <f>P95-Q95</f>
        <v>2.0357520395261854</v>
      </c>
    </row>
    <row r="96" spans="1:18" hidden="1" x14ac:dyDescent="0.3">
      <c r="A96" s="23"/>
      <c r="B96" s="38" t="s">
        <v>124</v>
      </c>
      <c r="C96" s="38" t="s">
        <v>125</v>
      </c>
      <c r="D96" s="22">
        <v>0.6</v>
      </c>
      <c r="E96" s="19">
        <v>1.4</v>
      </c>
      <c r="F96" s="19">
        <f t="shared" ref="F96" si="37">E96+(J96*(1/2)*2)</f>
        <v>3.9</v>
      </c>
      <c r="G96" s="19">
        <f>($F96+$E96)/2</f>
        <v>2.65</v>
      </c>
      <c r="H96" s="22">
        <v>2.5</v>
      </c>
      <c r="I96" s="19">
        <v>2.5</v>
      </c>
      <c r="J96" s="19">
        <f>($H96+$I96)/2</f>
        <v>2.5</v>
      </c>
      <c r="K96" s="18">
        <f>$G96*$J96</f>
        <v>6.625</v>
      </c>
      <c r="L96" s="22">
        <v>15</v>
      </c>
      <c r="M96" s="19">
        <v>5</v>
      </c>
      <c r="N96" s="19">
        <f>$L96-$M96</f>
        <v>10</v>
      </c>
      <c r="O96" s="19">
        <f>VLOOKUP(D96,$H$2:I93,2,FALSE)</f>
        <v>0.72</v>
      </c>
      <c r="P96" s="18">
        <f>$K96*$N96</f>
        <v>66.25</v>
      </c>
      <c r="Q96" s="18">
        <f>$P96-((PI()*((O96/2)^2))*$N96)</f>
        <v>62.178495920947626</v>
      </c>
      <c r="R96" s="19">
        <f>P96-Q96</f>
        <v>4.0715040790523744</v>
      </c>
    </row>
    <row r="97" spans="1:18" hidden="1" x14ac:dyDescent="0.3">
      <c r="A97" s="76"/>
      <c r="B97" s="35"/>
      <c r="C97" s="35"/>
      <c r="D97" s="36"/>
      <c r="E97" s="37"/>
      <c r="F97" s="37"/>
      <c r="G97" s="37"/>
      <c r="H97" s="36"/>
      <c r="I97" s="37"/>
      <c r="J97" s="37"/>
      <c r="K97" s="37"/>
      <c r="L97" s="36" t="s">
        <v>58</v>
      </c>
      <c r="M97" s="37"/>
      <c r="N97" s="19"/>
      <c r="O97" s="19"/>
      <c r="P97" s="37">
        <f>SUBTOTAL(9,P93:P96)</f>
        <v>84.25</v>
      </c>
      <c r="Q97" s="37">
        <f>SUBTOTAL(9,Q93:Q96)</f>
        <v>76.106991841895251</v>
      </c>
      <c r="R97" s="37">
        <f>SUBTOTAL(9,R93:R96)</f>
        <v>8.1430081581047453</v>
      </c>
    </row>
    <row r="98" spans="1:18" hidden="1" x14ac:dyDescent="0.3">
      <c r="A98" s="54" t="s">
        <v>120</v>
      </c>
      <c r="B98" s="50"/>
      <c r="C98" s="50"/>
      <c r="D98" s="51"/>
      <c r="E98" s="51"/>
      <c r="F98" s="51"/>
      <c r="G98" s="51"/>
      <c r="H98" s="51"/>
      <c r="I98" s="51"/>
      <c r="J98" s="51"/>
      <c r="K98" s="52"/>
      <c r="L98" s="51"/>
      <c r="M98" s="51"/>
      <c r="N98" s="51"/>
      <c r="O98" s="51"/>
      <c r="P98" s="52"/>
      <c r="Q98" s="52"/>
      <c r="R98" s="51"/>
    </row>
    <row r="99" spans="1:18" hidden="1" x14ac:dyDescent="0.3">
      <c r="A99" s="23"/>
      <c r="B99" s="38" t="s">
        <v>54</v>
      </c>
      <c r="C99" s="38"/>
      <c r="D99" s="22">
        <v>0.6</v>
      </c>
      <c r="E99" s="19">
        <v>1.6</v>
      </c>
      <c r="F99" s="19">
        <v>1.6</v>
      </c>
      <c r="G99" s="19">
        <f>($F99+$E99)/2</f>
        <v>1.6</v>
      </c>
      <c r="H99" s="22">
        <v>1</v>
      </c>
      <c r="I99" s="19">
        <v>1.25</v>
      </c>
      <c r="J99" s="19">
        <f>($H99+$I99)/2</f>
        <v>1.125</v>
      </c>
      <c r="K99" s="18">
        <f>$G99*$J99</f>
        <v>1.8</v>
      </c>
      <c r="L99" s="22">
        <v>6</v>
      </c>
      <c r="M99" s="19">
        <v>2</v>
      </c>
      <c r="N99" s="19">
        <f>$L99-$M99</f>
        <v>4</v>
      </c>
      <c r="O99" s="19">
        <f>VLOOKUP(D99,$H$2:I72,2,FALSE)</f>
        <v>0.72</v>
      </c>
      <c r="P99" s="18">
        <f>$K99*$N99</f>
        <v>7.2</v>
      </c>
      <c r="Q99" s="18">
        <f>$P99-((PI()*((O99/2)^2))*$N99)</f>
        <v>5.571398368379052</v>
      </c>
      <c r="R99" s="19">
        <f t="shared" ref="R99:R100" si="38">P99-Q99</f>
        <v>1.6286016316209482</v>
      </c>
    </row>
    <row r="100" spans="1:18" hidden="1" x14ac:dyDescent="0.3">
      <c r="A100" s="23"/>
      <c r="B100" s="38" t="s">
        <v>55</v>
      </c>
      <c r="C100" s="38"/>
      <c r="D100" s="22">
        <v>0.6</v>
      </c>
      <c r="E100" s="19">
        <v>1.6</v>
      </c>
      <c r="F100" s="19">
        <v>1.6</v>
      </c>
      <c r="G100" s="19">
        <f>($F100+$E100)/2</f>
        <v>1.6</v>
      </c>
      <c r="H100" s="22">
        <v>1</v>
      </c>
      <c r="I100" s="19">
        <v>1.25</v>
      </c>
      <c r="J100" s="19">
        <f>($H100+$I100)/2</f>
        <v>1.125</v>
      </c>
      <c r="K100" s="18">
        <f>$G100*$J100</f>
        <v>1.8</v>
      </c>
      <c r="L100" s="22">
        <v>6</v>
      </c>
      <c r="M100" s="19">
        <v>2</v>
      </c>
      <c r="N100" s="19">
        <f>$L100-$M100</f>
        <v>4</v>
      </c>
      <c r="O100" s="19">
        <f>VLOOKUP(D100,$H$2:I177,2,FALSE)</f>
        <v>0.72</v>
      </c>
      <c r="P100" s="18">
        <f t="shared" ref="P100:P101" si="39">$K100*$N100</f>
        <v>7.2</v>
      </c>
      <c r="Q100" s="18">
        <f>$P100-((PI()*((O100/2)^2))*$N100)</f>
        <v>5.571398368379052</v>
      </c>
      <c r="R100" s="19">
        <f t="shared" si="38"/>
        <v>1.6286016316209482</v>
      </c>
    </row>
    <row r="101" spans="1:18" hidden="1" x14ac:dyDescent="0.3">
      <c r="A101" s="23"/>
      <c r="B101" s="38" t="s">
        <v>121</v>
      </c>
      <c r="C101" s="38" t="s">
        <v>122</v>
      </c>
      <c r="D101" s="22">
        <v>0.6</v>
      </c>
      <c r="E101" s="19">
        <v>1.6</v>
      </c>
      <c r="F101" s="19">
        <f t="shared" ref="F101" si="40">E101+(J101*(1/2)*2)</f>
        <v>4.0999999999999996</v>
      </c>
      <c r="G101" s="19">
        <f>($F101+$E101)/2</f>
        <v>2.8499999999999996</v>
      </c>
      <c r="H101" s="22">
        <v>2.5</v>
      </c>
      <c r="I101" s="19">
        <v>2.5</v>
      </c>
      <c r="J101" s="19">
        <f>($H101+$I101)/2</f>
        <v>2.5</v>
      </c>
      <c r="K101" s="18">
        <f>$G101*$J101</f>
        <v>7.1249999999999991</v>
      </c>
      <c r="L101" s="22">
        <v>15</v>
      </c>
      <c r="M101" s="19">
        <v>5</v>
      </c>
      <c r="N101" s="19">
        <f>$L101-$M101</f>
        <v>10</v>
      </c>
      <c r="O101" s="19">
        <f>VLOOKUP(D101,$H$2:I98,2,FALSE)</f>
        <v>0.72</v>
      </c>
      <c r="P101" s="18">
        <f t="shared" si="39"/>
        <v>71.249999999999986</v>
      </c>
      <c r="Q101" s="18">
        <f>$P101-((PI()*((O101/2)^2))*$N101)</f>
        <v>67.178495920947611</v>
      </c>
      <c r="R101" s="19">
        <f>P101-Q101</f>
        <v>4.0715040790523744</v>
      </c>
    </row>
    <row r="102" spans="1:18" hidden="1" x14ac:dyDescent="0.3">
      <c r="A102" s="76"/>
      <c r="B102" s="35"/>
      <c r="C102" s="35"/>
      <c r="D102" s="36"/>
      <c r="E102" s="37"/>
      <c r="F102" s="37"/>
      <c r="G102" s="37"/>
      <c r="H102" s="36"/>
      <c r="I102" s="37"/>
      <c r="J102" s="37"/>
      <c r="K102" s="37"/>
      <c r="L102" s="36" t="s">
        <v>58</v>
      </c>
      <c r="M102" s="37"/>
      <c r="N102" s="19"/>
      <c r="O102" s="19"/>
      <c r="P102" s="37">
        <f>SUBTOTAL(9,P98:P101)</f>
        <v>85.649999999999991</v>
      </c>
      <c r="Q102" s="37">
        <f>SUBTOTAL(9,Q98:Q101)</f>
        <v>78.321292657705712</v>
      </c>
      <c r="R102" s="37">
        <f>SUBTOTAL(9,R98:R101)</f>
        <v>7.3287073422942708</v>
      </c>
    </row>
    <row r="103" spans="1:18" ht="27.6" hidden="1" x14ac:dyDescent="0.3">
      <c r="A103" s="49" t="s">
        <v>176</v>
      </c>
      <c r="B103" s="50"/>
      <c r="C103" s="50"/>
      <c r="D103" s="51"/>
      <c r="E103" s="51"/>
      <c r="F103" s="51"/>
      <c r="G103" s="51"/>
      <c r="H103" s="51"/>
      <c r="I103" s="51"/>
      <c r="J103" s="51"/>
      <c r="K103" s="52"/>
      <c r="L103" s="51"/>
      <c r="M103" s="51"/>
      <c r="N103" s="51"/>
      <c r="O103" s="51"/>
      <c r="P103" s="52"/>
      <c r="Q103" s="52"/>
      <c r="R103" s="51"/>
    </row>
    <row r="104" spans="1:18" hidden="1" x14ac:dyDescent="0.3">
      <c r="A104" s="23"/>
      <c r="B104" s="38" t="s">
        <v>137</v>
      </c>
      <c r="C104" s="38" t="s">
        <v>114</v>
      </c>
      <c r="D104" s="22">
        <v>0.6</v>
      </c>
      <c r="E104" s="19">
        <v>1.6</v>
      </c>
      <c r="F104" s="19">
        <f>E104+(J104*(1/2)*2)</f>
        <v>3.85</v>
      </c>
      <c r="G104" s="19">
        <f>($F104+$E104)/2</f>
        <v>2.7250000000000001</v>
      </c>
      <c r="H104" s="22">
        <v>2</v>
      </c>
      <c r="I104" s="19">
        <v>2.5</v>
      </c>
      <c r="J104" s="19">
        <f>($H104+$I104)/2</f>
        <v>2.25</v>
      </c>
      <c r="K104" s="18">
        <f>$G104*$J104</f>
        <v>6.1312500000000005</v>
      </c>
      <c r="L104" s="22">
        <v>25.5</v>
      </c>
      <c r="M104" s="19">
        <v>5</v>
      </c>
      <c r="N104" s="19">
        <f>$L104-$M104</f>
        <v>20.5</v>
      </c>
      <c r="O104" s="19">
        <f>VLOOKUP(D104,$H$2:I178,2,FALSE)</f>
        <v>0.72</v>
      </c>
      <c r="P104" s="18">
        <f>$K104*$N104</f>
        <v>125.69062500000001</v>
      </c>
      <c r="Q104" s="18">
        <f>$P104-((PI()*((O104/2)^2))*$N104)</f>
        <v>117.34404163794265</v>
      </c>
      <c r="R104" s="19">
        <f>P104-Q104</f>
        <v>8.3465833620573591</v>
      </c>
    </row>
    <row r="105" spans="1:18" hidden="1" x14ac:dyDescent="0.3">
      <c r="A105" s="23"/>
      <c r="B105" s="38" t="s">
        <v>54</v>
      </c>
      <c r="C105" s="38"/>
      <c r="D105" s="22">
        <v>0.6</v>
      </c>
      <c r="E105" s="19">
        <v>1.6</v>
      </c>
      <c r="F105" s="19">
        <f>$D105+1</f>
        <v>1.6</v>
      </c>
      <c r="G105" s="19">
        <f>($F105+$E105)/2</f>
        <v>1.6</v>
      </c>
      <c r="H105" s="22">
        <v>1</v>
      </c>
      <c r="I105" s="19">
        <v>1.25</v>
      </c>
      <c r="J105" s="19">
        <f>($H105+$I105)/2</f>
        <v>1.125</v>
      </c>
      <c r="K105" s="18">
        <f>$G105*$J105</f>
        <v>1.8</v>
      </c>
      <c r="L105" s="22">
        <v>6</v>
      </c>
      <c r="M105" s="19">
        <v>2</v>
      </c>
      <c r="N105" s="19">
        <f>$L105-$M105</f>
        <v>4</v>
      </c>
      <c r="O105" s="19">
        <f>VLOOKUP(D105,$H$2:I178,2,FALSE)</f>
        <v>0.72</v>
      </c>
      <c r="P105" s="18">
        <f t="shared" ref="P105:P106" si="41">$K105*$N105</f>
        <v>7.2</v>
      </c>
      <c r="Q105" s="18">
        <f>$P105-((PI()*((O105/2)^2))*$N105)</f>
        <v>5.571398368379052</v>
      </c>
      <c r="R105" s="19">
        <f>P105-Q105</f>
        <v>1.6286016316209482</v>
      </c>
    </row>
    <row r="106" spans="1:18" hidden="1" x14ac:dyDescent="0.3">
      <c r="A106" s="23"/>
      <c r="B106" s="38" t="s">
        <v>55</v>
      </c>
      <c r="C106" s="38"/>
      <c r="D106" s="22">
        <v>0.6</v>
      </c>
      <c r="E106" s="19">
        <v>1.6</v>
      </c>
      <c r="F106" s="19">
        <f>$D106+1</f>
        <v>1.6</v>
      </c>
      <c r="G106" s="19">
        <f>($F106+$E106)/2</f>
        <v>1.6</v>
      </c>
      <c r="H106" s="22">
        <v>1</v>
      </c>
      <c r="I106" s="19">
        <v>1.25</v>
      </c>
      <c r="J106" s="19">
        <f>($H106+$I106)/2</f>
        <v>1.125</v>
      </c>
      <c r="K106" s="18">
        <f>$G106*$J106</f>
        <v>1.8</v>
      </c>
      <c r="L106" s="22">
        <v>10</v>
      </c>
      <c r="M106" s="19">
        <v>2</v>
      </c>
      <c r="N106" s="19">
        <f>$L106-$M106</f>
        <v>8</v>
      </c>
      <c r="O106" s="19">
        <f>VLOOKUP(D106,$H$2:I178,2,FALSE)</f>
        <v>0.72</v>
      </c>
      <c r="P106" s="18">
        <f t="shared" si="41"/>
        <v>14.4</v>
      </c>
      <c r="Q106" s="18">
        <f>$P106-((PI()*((O106/2)^2))*$N106)</f>
        <v>11.142796736758104</v>
      </c>
      <c r="R106" s="19">
        <f>P106-Q106</f>
        <v>3.2572032632418964</v>
      </c>
    </row>
    <row r="107" spans="1:18" hidden="1" x14ac:dyDescent="0.3">
      <c r="A107" s="76"/>
      <c r="B107" s="35"/>
      <c r="C107" s="35"/>
      <c r="D107" s="36"/>
      <c r="E107" s="37"/>
      <c r="F107" s="37"/>
      <c r="G107" s="37"/>
      <c r="H107" s="36"/>
      <c r="I107" s="37"/>
      <c r="J107" s="37"/>
      <c r="K107" s="37"/>
      <c r="L107" s="36" t="s">
        <v>58</v>
      </c>
      <c r="M107" s="37"/>
      <c r="N107" s="19"/>
      <c r="O107" s="19"/>
      <c r="P107" s="37">
        <f>SUBTOTAL(9,P103:P106)</f>
        <v>147.29062500000001</v>
      </c>
      <c r="Q107" s="37">
        <f>SUBTOTAL(9,Q103:Q106)</f>
        <v>134.05823674307982</v>
      </c>
      <c r="R107" s="37">
        <f>SUBTOTAL(9,R103:R106)</f>
        <v>13.232388256920204</v>
      </c>
    </row>
    <row r="108" spans="1:18" s="55" customFormat="1" ht="16.2" hidden="1" thickBot="1" x14ac:dyDescent="0.35">
      <c r="A108" s="211" t="s">
        <v>155</v>
      </c>
      <c r="B108" s="212"/>
      <c r="C108" s="212"/>
      <c r="D108" s="212"/>
      <c r="E108" s="212"/>
      <c r="F108" s="212"/>
      <c r="G108" s="212"/>
      <c r="H108" s="212"/>
      <c r="I108" s="212"/>
      <c r="J108" s="212"/>
      <c r="K108" s="212"/>
      <c r="L108" s="212"/>
      <c r="M108" s="212"/>
      <c r="N108" s="212"/>
      <c r="O108" s="213"/>
      <c r="P108" s="70">
        <f>SUBTOTAL(9,P12:P14)</f>
        <v>93.75</v>
      </c>
      <c r="Q108" s="70">
        <f>SUBTOTAL(9,Q12:Q14)</f>
        <v>69.971285204978855</v>
      </c>
      <c r="R108" s="70">
        <f>SUBTOTAL(9,R12:R107)</f>
        <v>1259.6357116237693</v>
      </c>
    </row>
    <row r="109" spans="1:18" s="55" customFormat="1" ht="16.2" thickBot="1" x14ac:dyDescent="0.35">
      <c r="A109" s="60" t="s">
        <v>141</v>
      </c>
      <c r="B109" s="56"/>
      <c r="C109" s="56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8"/>
      <c r="Q109" s="57"/>
      <c r="R109" s="59"/>
    </row>
    <row r="110" spans="1:18" s="30" customFormat="1" x14ac:dyDescent="0.3">
      <c r="A110" s="75" t="s">
        <v>234</v>
      </c>
      <c r="B110" s="43"/>
      <c r="C110" s="43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5"/>
      <c r="Q110" s="44"/>
      <c r="R110" s="44"/>
    </row>
    <row r="111" spans="1:18" s="30" customFormat="1" x14ac:dyDescent="0.3">
      <c r="A111" s="23"/>
      <c r="B111" s="4" t="s">
        <v>97</v>
      </c>
      <c r="C111" s="4" t="s">
        <v>106</v>
      </c>
      <c r="D111" s="33">
        <v>1.2</v>
      </c>
      <c r="E111" s="34">
        <v>2</v>
      </c>
      <c r="F111" s="34">
        <f>E111+(J111*(1/2)*2)</f>
        <v>3.75</v>
      </c>
      <c r="G111" s="19">
        <f t="shared" ref="G111:G112" si="42">($F111+$E111)/2</f>
        <v>2.875</v>
      </c>
      <c r="H111" s="22">
        <v>3.5</v>
      </c>
      <c r="I111" s="19">
        <v>0</v>
      </c>
      <c r="J111" s="19">
        <f t="shared" ref="J111:J112" si="43">($H111+$I111)/2</f>
        <v>1.75</v>
      </c>
      <c r="K111" s="18">
        <f t="shared" ref="K111:K112" si="44">$G111*$J111</f>
        <v>5.03125</v>
      </c>
      <c r="L111" s="22">
        <v>30</v>
      </c>
      <c r="M111" s="19">
        <v>3</v>
      </c>
      <c r="N111" s="19">
        <f t="shared" ref="N111:N112" si="45">$L111-$M111</f>
        <v>27</v>
      </c>
      <c r="O111" s="19">
        <f>VLOOKUP($D111,$H$2:$I$9,2,FALSE)</f>
        <v>1.44</v>
      </c>
      <c r="P111" s="18">
        <f>$K111*$N111</f>
        <v>135.84375</v>
      </c>
      <c r="Q111" s="18">
        <f t="shared" ref="Q111" si="46">$P111-((PI()*((O111/2)^2))*$N111)</f>
        <v>91.871505946234379</v>
      </c>
      <c r="R111" s="19">
        <f t="shared" ref="R111" si="47">P111-Q111</f>
        <v>43.972244053765621</v>
      </c>
    </row>
    <row r="112" spans="1:18" x14ac:dyDescent="0.3">
      <c r="A112" s="23"/>
      <c r="B112" s="4" t="s">
        <v>106</v>
      </c>
      <c r="C112" s="4" t="s">
        <v>150</v>
      </c>
      <c r="D112" s="33">
        <v>1.2</v>
      </c>
      <c r="E112" s="34">
        <v>2</v>
      </c>
      <c r="F112" s="34">
        <f>E112+(J112*(1/2)*2)</f>
        <v>3.75</v>
      </c>
      <c r="G112" s="19">
        <f t="shared" si="42"/>
        <v>2.875</v>
      </c>
      <c r="H112" s="22">
        <v>3.5</v>
      </c>
      <c r="I112" s="19">
        <v>0</v>
      </c>
      <c r="J112" s="19">
        <f t="shared" si="43"/>
        <v>1.75</v>
      </c>
      <c r="K112" s="18">
        <f t="shared" si="44"/>
        <v>5.03125</v>
      </c>
      <c r="L112" s="22">
        <v>33</v>
      </c>
      <c r="M112" s="19">
        <v>3</v>
      </c>
      <c r="N112" s="19">
        <f t="shared" si="45"/>
        <v>30</v>
      </c>
      <c r="O112" s="19">
        <f>VLOOKUP($D112,$H$2:$I$9,2,FALSE)</f>
        <v>1.44</v>
      </c>
      <c r="P112" s="18">
        <f>$K112*$N112</f>
        <v>150.9375</v>
      </c>
      <c r="Q112" s="18">
        <f t="shared" ref="Q112" si="48">$P112-((PI()*((O112/2)^2))*$N112)</f>
        <v>102.07945105137154</v>
      </c>
      <c r="R112" s="19">
        <f t="shared" ref="R112" si="49">P112-Q112</f>
        <v>48.858048948628465</v>
      </c>
    </row>
    <row r="113" spans="1:18" x14ac:dyDescent="0.3">
      <c r="A113" s="76"/>
      <c r="B113" s="35"/>
      <c r="C113" s="35"/>
      <c r="D113" s="29"/>
      <c r="E113" s="37"/>
      <c r="F113" s="37"/>
      <c r="G113" s="37"/>
      <c r="H113" s="29"/>
      <c r="I113" s="37"/>
      <c r="J113" s="37"/>
      <c r="K113" s="37"/>
      <c r="L113" s="36" t="s">
        <v>58</v>
      </c>
      <c r="M113" s="37"/>
      <c r="N113" s="19"/>
      <c r="O113" s="19"/>
      <c r="P113" s="37">
        <f>SUBTOTAL(9,P110:P112)</f>
        <v>286.78125</v>
      </c>
      <c r="Q113" s="37">
        <f>SUBTOTAL(9,Q110:Q112)</f>
        <v>193.95095699760591</v>
      </c>
      <c r="R113" s="37">
        <f>SUBTOTAL(9,R110:R112)</f>
        <v>92.830293002394086</v>
      </c>
    </row>
    <row r="114" spans="1:18" x14ac:dyDescent="0.3">
      <c r="A114" s="54" t="s">
        <v>175</v>
      </c>
      <c r="B114" s="46"/>
      <c r="C114" s="46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8"/>
      <c r="Q114" s="47"/>
      <c r="R114" s="47"/>
    </row>
    <row r="115" spans="1:18" x14ac:dyDescent="0.3">
      <c r="A115" s="23"/>
      <c r="B115" s="38" t="s">
        <v>110</v>
      </c>
      <c r="C115" s="38" t="s">
        <v>103</v>
      </c>
      <c r="D115" s="22">
        <v>0.6</v>
      </c>
      <c r="E115" s="19">
        <v>1.6</v>
      </c>
      <c r="F115" s="19">
        <f>E115+(J115*1/2)*2</f>
        <v>4</v>
      </c>
      <c r="G115" s="19">
        <f t="shared" ref="G115:G125" si="50">($F115+$E115)/2</f>
        <v>2.8</v>
      </c>
      <c r="H115" s="22">
        <v>2</v>
      </c>
      <c r="I115" s="19">
        <v>2.8</v>
      </c>
      <c r="J115" s="19">
        <f t="shared" ref="J115:J125" si="51">($H115+$I115)/2</f>
        <v>2.4</v>
      </c>
      <c r="K115" s="18">
        <f t="shared" ref="K115:K125" si="52">$G115*$J115</f>
        <v>6.72</v>
      </c>
      <c r="L115" s="22">
        <v>60</v>
      </c>
      <c r="M115" s="19">
        <v>5</v>
      </c>
      <c r="N115" s="19">
        <f t="shared" ref="N115:N125" si="53">$L115-$M115</f>
        <v>55</v>
      </c>
      <c r="O115" s="19">
        <f>VLOOKUP($D115,$H$2:$I$9,2,FALSE)</f>
        <v>0.72</v>
      </c>
      <c r="P115" s="18">
        <f>$K115*$N115</f>
        <v>369.59999999999997</v>
      </c>
      <c r="Q115" s="18">
        <f t="shared" ref="Q115:Q120" si="54">$P115-((PI()*((O115/2)^2))*$N115)</f>
        <v>347.20672756521191</v>
      </c>
      <c r="R115" s="19">
        <f t="shared" ref="R115:R120" si="55">P115-Q115</f>
        <v>22.393272434788059</v>
      </c>
    </row>
    <row r="116" spans="1:18" x14ac:dyDescent="0.3">
      <c r="A116" s="23"/>
      <c r="B116" s="38" t="s">
        <v>54</v>
      </c>
      <c r="C116" s="38"/>
      <c r="D116" s="22">
        <v>0.6</v>
      </c>
      <c r="E116" s="19">
        <v>1.6</v>
      </c>
      <c r="F116" s="19">
        <v>1.6</v>
      </c>
      <c r="G116" s="19">
        <f t="shared" si="50"/>
        <v>1.6</v>
      </c>
      <c r="H116" s="22">
        <v>1</v>
      </c>
      <c r="I116" s="19">
        <v>1.25</v>
      </c>
      <c r="J116" s="19">
        <f t="shared" si="51"/>
        <v>1.125</v>
      </c>
      <c r="K116" s="18">
        <f>$G116*$J116</f>
        <v>1.8</v>
      </c>
      <c r="L116" s="22">
        <v>8</v>
      </c>
      <c r="M116" s="19"/>
      <c r="N116" s="19">
        <f t="shared" si="53"/>
        <v>8</v>
      </c>
      <c r="O116" s="19">
        <f t="shared" ref="O116:O140" si="56">VLOOKUP($D116,$H$2:$I$9,2,FALSE)</f>
        <v>0.72</v>
      </c>
      <c r="P116" s="18">
        <f t="shared" ref="P116:P125" si="57">$K116*$N116</f>
        <v>14.4</v>
      </c>
      <c r="Q116" s="18">
        <f t="shared" si="54"/>
        <v>11.142796736758104</v>
      </c>
      <c r="R116" s="19">
        <f t="shared" si="55"/>
        <v>3.2572032632418964</v>
      </c>
    </row>
    <row r="117" spans="1:18" x14ac:dyDescent="0.3">
      <c r="A117" s="23"/>
      <c r="B117" s="38" t="s">
        <v>55</v>
      </c>
      <c r="C117" s="38"/>
      <c r="D117" s="22">
        <v>0.6</v>
      </c>
      <c r="E117" s="19">
        <v>1.6</v>
      </c>
      <c r="F117" s="19">
        <v>1.6</v>
      </c>
      <c r="G117" s="19">
        <f t="shared" si="50"/>
        <v>1.6</v>
      </c>
      <c r="H117" s="22">
        <v>1</v>
      </c>
      <c r="I117" s="19">
        <v>1.25</v>
      </c>
      <c r="J117" s="19">
        <f t="shared" si="51"/>
        <v>1.125</v>
      </c>
      <c r="K117" s="18">
        <f t="shared" si="52"/>
        <v>1.8</v>
      </c>
      <c r="L117" s="22">
        <v>8</v>
      </c>
      <c r="M117" s="19"/>
      <c r="N117" s="19">
        <f t="shared" si="53"/>
        <v>8</v>
      </c>
      <c r="O117" s="19">
        <f t="shared" si="56"/>
        <v>0.72</v>
      </c>
      <c r="P117" s="18">
        <f t="shared" si="57"/>
        <v>14.4</v>
      </c>
      <c r="Q117" s="18">
        <f t="shared" si="54"/>
        <v>11.142796736758104</v>
      </c>
      <c r="R117" s="19">
        <f t="shared" si="55"/>
        <v>3.2572032632418964</v>
      </c>
    </row>
    <row r="118" spans="1:18" x14ac:dyDescent="0.3">
      <c r="A118" s="23"/>
      <c r="B118" s="38" t="s">
        <v>103</v>
      </c>
      <c r="C118" s="38" t="s">
        <v>109</v>
      </c>
      <c r="D118" s="22">
        <v>0.8</v>
      </c>
      <c r="E118" s="19">
        <v>1.8</v>
      </c>
      <c r="F118" s="19">
        <f t="shared" ref="F118" si="58">E118+(J118*1/2)*2</f>
        <v>4.55</v>
      </c>
      <c r="G118" s="19">
        <f t="shared" si="50"/>
        <v>3.1749999999999998</v>
      </c>
      <c r="H118" s="22">
        <v>2.5</v>
      </c>
      <c r="I118" s="19">
        <v>3</v>
      </c>
      <c r="J118" s="19">
        <f t="shared" si="51"/>
        <v>2.75</v>
      </c>
      <c r="K118" s="18">
        <f t="shared" si="52"/>
        <v>8.7312499999999993</v>
      </c>
      <c r="L118" s="22">
        <v>54</v>
      </c>
      <c r="M118" s="19">
        <v>5</v>
      </c>
      <c r="N118" s="19">
        <f t="shared" si="53"/>
        <v>49</v>
      </c>
      <c r="O118" s="19">
        <f t="shared" si="56"/>
        <v>0.96</v>
      </c>
      <c r="P118" s="18">
        <f t="shared" si="57"/>
        <v>427.83124999999995</v>
      </c>
      <c r="Q118" s="18">
        <f t="shared" si="54"/>
        <v>392.36392557803265</v>
      </c>
      <c r="R118" s="19">
        <f t="shared" si="55"/>
        <v>35.467324421967305</v>
      </c>
    </row>
    <row r="119" spans="1:18" x14ac:dyDescent="0.3">
      <c r="A119" s="23"/>
      <c r="B119" s="38" t="s">
        <v>56</v>
      </c>
      <c r="C119" s="38"/>
      <c r="D119" s="22">
        <v>0.6</v>
      </c>
      <c r="E119" s="19">
        <v>1.4</v>
      </c>
      <c r="F119" s="19">
        <v>1.6</v>
      </c>
      <c r="G119" s="19">
        <f t="shared" si="50"/>
        <v>1.5</v>
      </c>
      <c r="H119" s="22">
        <v>1</v>
      </c>
      <c r="I119" s="19">
        <v>1.25</v>
      </c>
      <c r="J119" s="19">
        <f t="shared" si="51"/>
        <v>1.125</v>
      </c>
      <c r="K119" s="18">
        <f t="shared" si="52"/>
        <v>1.6875</v>
      </c>
      <c r="L119" s="22">
        <v>11</v>
      </c>
      <c r="M119" s="19">
        <v>11</v>
      </c>
      <c r="N119" s="19">
        <f t="shared" si="53"/>
        <v>0</v>
      </c>
      <c r="O119" s="19">
        <f t="shared" si="56"/>
        <v>0.72</v>
      </c>
      <c r="P119" s="18">
        <f t="shared" si="57"/>
        <v>0</v>
      </c>
      <c r="Q119" s="18">
        <f t="shared" si="54"/>
        <v>0</v>
      </c>
      <c r="R119" s="19">
        <f t="shared" si="55"/>
        <v>0</v>
      </c>
    </row>
    <row r="120" spans="1:18" x14ac:dyDescent="0.3">
      <c r="A120" s="23"/>
      <c r="B120" s="38" t="s">
        <v>57</v>
      </c>
      <c r="C120" s="38"/>
      <c r="D120" s="22">
        <v>0.6</v>
      </c>
      <c r="E120" s="19">
        <v>1.4</v>
      </c>
      <c r="F120" s="19">
        <v>1.6</v>
      </c>
      <c r="G120" s="19">
        <f t="shared" si="50"/>
        <v>1.5</v>
      </c>
      <c r="H120" s="22">
        <v>1</v>
      </c>
      <c r="I120" s="19">
        <v>1.25</v>
      </c>
      <c r="J120" s="19">
        <f t="shared" si="51"/>
        <v>1.125</v>
      </c>
      <c r="K120" s="18">
        <f t="shared" si="52"/>
        <v>1.6875</v>
      </c>
      <c r="L120" s="22">
        <v>11</v>
      </c>
      <c r="M120" s="19"/>
      <c r="N120" s="19">
        <f t="shared" si="53"/>
        <v>11</v>
      </c>
      <c r="O120" s="19">
        <f t="shared" si="56"/>
        <v>0.72</v>
      </c>
      <c r="P120" s="18">
        <f t="shared" si="57"/>
        <v>18.5625</v>
      </c>
      <c r="Q120" s="18">
        <f t="shared" si="54"/>
        <v>14.083845513042391</v>
      </c>
      <c r="R120" s="19">
        <f t="shared" si="55"/>
        <v>4.478654486957609</v>
      </c>
    </row>
    <row r="121" spans="1:18" x14ac:dyDescent="0.3">
      <c r="A121" s="23"/>
      <c r="B121" s="38" t="s">
        <v>109</v>
      </c>
      <c r="C121" s="38" t="s">
        <v>100</v>
      </c>
      <c r="D121" s="22">
        <v>0.8</v>
      </c>
      <c r="E121" s="19">
        <v>1.4</v>
      </c>
      <c r="F121" s="19">
        <f t="shared" ref="F121:F125" si="59">E121+(J121*1/2)*2</f>
        <v>4.1749999999999998</v>
      </c>
      <c r="G121" s="19">
        <f t="shared" si="50"/>
        <v>2.7874999999999996</v>
      </c>
      <c r="H121" s="22">
        <v>2.5499999999999998</v>
      </c>
      <c r="I121" s="19">
        <v>3</v>
      </c>
      <c r="J121" s="19">
        <f t="shared" si="51"/>
        <v>2.7749999999999999</v>
      </c>
      <c r="K121" s="18">
        <f t="shared" si="52"/>
        <v>7.7353124999999991</v>
      </c>
      <c r="L121" s="22">
        <v>46.5</v>
      </c>
      <c r="M121" s="19">
        <v>5</v>
      </c>
      <c r="N121" s="19">
        <f t="shared" si="53"/>
        <v>41.5</v>
      </c>
      <c r="O121" s="19">
        <f t="shared" si="56"/>
        <v>0.96</v>
      </c>
      <c r="P121" s="18">
        <f t="shared" si="57"/>
        <v>321.01546874999997</v>
      </c>
      <c r="Q121" s="18">
        <f t="shared" ref="Q121:Q125" si="60">$P121-((PI()*((O121/2)^2))*$N121)</f>
        <v>290.97681643343583</v>
      </c>
      <c r="R121" s="19">
        <f t="shared" ref="R121:R125" si="61">P121-Q121</f>
        <v>30.038652316564139</v>
      </c>
    </row>
    <row r="122" spans="1:18" x14ac:dyDescent="0.3">
      <c r="A122" s="23"/>
      <c r="B122" s="38" t="s">
        <v>100</v>
      </c>
      <c r="C122" s="38" t="s">
        <v>105</v>
      </c>
      <c r="D122" s="22">
        <v>1</v>
      </c>
      <c r="E122" s="19">
        <v>1.4</v>
      </c>
      <c r="F122" s="19">
        <f t="shared" si="59"/>
        <v>4.4000000000000004</v>
      </c>
      <c r="G122" s="19">
        <f t="shared" si="50"/>
        <v>2.9000000000000004</v>
      </c>
      <c r="H122" s="22">
        <v>3</v>
      </c>
      <c r="I122" s="19">
        <v>3</v>
      </c>
      <c r="J122" s="19">
        <f t="shared" si="51"/>
        <v>3</v>
      </c>
      <c r="K122" s="18">
        <f t="shared" si="52"/>
        <v>8.7000000000000011</v>
      </c>
      <c r="L122" s="22">
        <v>54</v>
      </c>
      <c r="M122" s="19">
        <v>5</v>
      </c>
      <c r="N122" s="19">
        <f t="shared" si="53"/>
        <v>49</v>
      </c>
      <c r="O122" s="19">
        <f t="shared" si="56"/>
        <v>1.2</v>
      </c>
      <c r="P122" s="18">
        <f t="shared" si="57"/>
        <v>426.30000000000007</v>
      </c>
      <c r="Q122" s="18">
        <f t="shared" si="60"/>
        <v>370.88230559067614</v>
      </c>
      <c r="R122" s="19">
        <f t="shared" si="61"/>
        <v>55.417694409323929</v>
      </c>
    </row>
    <row r="123" spans="1:18" x14ac:dyDescent="0.3">
      <c r="A123" s="23"/>
      <c r="B123" s="38" t="s">
        <v>105</v>
      </c>
      <c r="C123" s="38" t="s">
        <v>97</v>
      </c>
      <c r="D123" s="22">
        <v>1</v>
      </c>
      <c r="E123" s="19">
        <v>1.4</v>
      </c>
      <c r="F123" s="19">
        <f t="shared" si="59"/>
        <v>4.4000000000000004</v>
      </c>
      <c r="G123" s="19">
        <f t="shared" si="50"/>
        <v>2.9000000000000004</v>
      </c>
      <c r="H123" s="22">
        <v>3</v>
      </c>
      <c r="I123" s="19">
        <v>3</v>
      </c>
      <c r="J123" s="19">
        <f t="shared" si="51"/>
        <v>3</v>
      </c>
      <c r="K123" s="18">
        <f t="shared" si="52"/>
        <v>8.7000000000000011</v>
      </c>
      <c r="L123" s="22">
        <v>46.5</v>
      </c>
      <c r="M123" s="19">
        <v>5</v>
      </c>
      <c r="N123" s="19">
        <f t="shared" si="53"/>
        <v>41.5</v>
      </c>
      <c r="O123" s="19">
        <f t="shared" si="56"/>
        <v>1.2</v>
      </c>
      <c r="P123" s="18">
        <f t="shared" si="57"/>
        <v>361.05000000000007</v>
      </c>
      <c r="Q123" s="18">
        <f t="shared" si="60"/>
        <v>314.11460575536853</v>
      </c>
      <c r="R123" s="19">
        <f t="shared" si="61"/>
        <v>46.935394244631539</v>
      </c>
    </row>
    <row r="124" spans="1:18" x14ac:dyDescent="0.3">
      <c r="A124" s="23"/>
      <c r="B124" s="38" t="s">
        <v>59</v>
      </c>
      <c r="C124" s="38"/>
      <c r="D124" s="22">
        <v>0.6</v>
      </c>
      <c r="E124" s="19">
        <v>1.4</v>
      </c>
      <c r="F124" s="19">
        <f t="shared" si="59"/>
        <v>3.4</v>
      </c>
      <c r="G124" s="19">
        <f t="shared" si="50"/>
        <v>2.4</v>
      </c>
      <c r="H124" s="22">
        <v>1</v>
      </c>
      <c r="I124" s="19">
        <v>3</v>
      </c>
      <c r="J124" s="19">
        <f t="shared" si="51"/>
        <v>2</v>
      </c>
      <c r="K124" s="18">
        <f t="shared" si="52"/>
        <v>4.8</v>
      </c>
      <c r="L124" s="22">
        <v>11</v>
      </c>
      <c r="M124" s="19">
        <v>5</v>
      </c>
      <c r="N124" s="19">
        <f t="shared" si="53"/>
        <v>6</v>
      </c>
      <c r="O124" s="19">
        <f t="shared" si="56"/>
        <v>0.72</v>
      </c>
      <c r="P124" s="18">
        <f t="shared" si="57"/>
        <v>28.799999999999997</v>
      </c>
      <c r="Q124" s="18">
        <f t="shared" si="60"/>
        <v>26.357097552568575</v>
      </c>
      <c r="R124" s="19">
        <f t="shared" si="61"/>
        <v>2.4429024474314218</v>
      </c>
    </row>
    <row r="125" spans="1:18" x14ac:dyDescent="0.3">
      <c r="A125" s="23"/>
      <c r="B125" s="38" t="s">
        <v>60</v>
      </c>
      <c r="C125" s="38"/>
      <c r="D125" s="22">
        <v>0.6</v>
      </c>
      <c r="E125" s="19">
        <v>1.4</v>
      </c>
      <c r="F125" s="19">
        <f t="shared" si="59"/>
        <v>3.4</v>
      </c>
      <c r="G125" s="19">
        <f t="shared" si="50"/>
        <v>2.4</v>
      </c>
      <c r="H125" s="22">
        <v>1</v>
      </c>
      <c r="I125" s="19">
        <v>3</v>
      </c>
      <c r="J125" s="19">
        <f t="shared" si="51"/>
        <v>2</v>
      </c>
      <c r="K125" s="18">
        <f t="shared" si="52"/>
        <v>4.8</v>
      </c>
      <c r="L125" s="22">
        <v>11</v>
      </c>
      <c r="M125" s="19">
        <v>5</v>
      </c>
      <c r="N125" s="19">
        <f t="shared" si="53"/>
        <v>6</v>
      </c>
      <c r="O125" s="19">
        <f t="shared" si="56"/>
        <v>0.72</v>
      </c>
      <c r="P125" s="18">
        <f t="shared" si="57"/>
        <v>28.799999999999997</v>
      </c>
      <c r="Q125" s="18">
        <f t="shared" si="60"/>
        <v>26.357097552568575</v>
      </c>
      <c r="R125" s="19">
        <f t="shared" si="61"/>
        <v>2.4429024474314218</v>
      </c>
    </row>
    <row r="126" spans="1:18" x14ac:dyDescent="0.3">
      <c r="A126" s="76"/>
      <c r="B126" s="35"/>
      <c r="C126" s="35"/>
      <c r="D126" s="36"/>
      <c r="E126" s="37"/>
      <c r="F126" s="37"/>
      <c r="G126" s="37"/>
      <c r="H126" s="36"/>
      <c r="I126" s="37"/>
      <c r="J126" s="37"/>
      <c r="K126" s="37"/>
      <c r="L126" s="36" t="s">
        <v>58</v>
      </c>
      <c r="M126" s="37"/>
      <c r="N126" s="19"/>
      <c r="O126" s="19"/>
      <c r="P126" s="37">
        <f>SUBTOTAL(9,P114:P125)</f>
        <v>2010.7592187499999</v>
      </c>
      <c r="Q126" s="37">
        <f>SUBTOTAL(9,Q114:Q125)</f>
        <v>1804.6280150144207</v>
      </c>
      <c r="R126" s="37">
        <f>SUBTOTAL(9,R114:R125)</f>
        <v>206.13120373557922</v>
      </c>
    </row>
    <row r="127" spans="1:18" ht="27.6" x14ac:dyDescent="0.3">
      <c r="A127" s="49" t="s">
        <v>235</v>
      </c>
      <c r="B127" s="50"/>
      <c r="C127" s="50"/>
      <c r="D127" s="51"/>
      <c r="E127" s="51"/>
      <c r="F127" s="51"/>
      <c r="G127" s="51"/>
      <c r="H127" s="51"/>
      <c r="I127" s="51"/>
      <c r="J127" s="51"/>
      <c r="K127" s="52"/>
      <c r="L127" s="51"/>
      <c r="M127" s="53"/>
      <c r="N127" s="51"/>
      <c r="O127" s="51"/>
      <c r="P127" s="52"/>
      <c r="Q127" s="52"/>
      <c r="R127" s="51"/>
    </row>
    <row r="128" spans="1:18" x14ac:dyDescent="0.3">
      <c r="A128" s="77"/>
      <c r="B128" s="38" t="s">
        <v>54</v>
      </c>
      <c r="C128" s="38"/>
      <c r="D128" s="22">
        <v>0.6</v>
      </c>
      <c r="E128" s="19">
        <v>1.6</v>
      </c>
      <c r="F128" s="19">
        <v>1.6</v>
      </c>
      <c r="G128" s="19">
        <f>(E128+F128)/2</f>
        <v>1.6</v>
      </c>
      <c r="H128" s="22">
        <v>1</v>
      </c>
      <c r="I128" s="19">
        <v>1.25</v>
      </c>
      <c r="J128" s="19">
        <f t="shared" ref="J128:J130" si="62">($H128+$I128)/2</f>
        <v>1.125</v>
      </c>
      <c r="K128" s="18">
        <f t="shared" ref="K128:K130" si="63">$G128*$J128</f>
        <v>1.8</v>
      </c>
      <c r="L128" s="22">
        <v>6</v>
      </c>
      <c r="M128" s="19">
        <v>2</v>
      </c>
      <c r="N128" s="19">
        <f t="shared" ref="N128:N130" si="64">$L128-$M128</f>
        <v>4</v>
      </c>
      <c r="O128" s="19">
        <f t="shared" si="56"/>
        <v>0.72</v>
      </c>
      <c r="P128" s="18">
        <f t="shared" ref="P128:P130" si="65">$K128*$L128</f>
        <v>10.8</v>
      </c>
      <c r="Q128" s="18">
        <f t="shared" ref="Q128:Q130" si="66">$P128-((PI()*((O128/2)^2))*$N128)</f>
        <v>9.1713983683790516</v>
      </c>
      <c r="R128" s="19">
        <f>P128-Q128</f>
        <v>1.6286016316209491</v>
      </c>
    </row>
    <row r="129" spans="1:18" x14ac:dyDescent="0.3">
      <c r="A129" s="77"/>
      <c r="B129" s="38" t="s">
        <v>55</v>
      </c>
      <c r="C129" s="38"/>
      <c r="D129" s="22">
        <v>0.6</v>
      </c>
      <c r="E129" s="19">
        <v>1.6</v>
      </c>
      <c r="F129" s="19">
        <v>1.6</v>
      </c>
      <c r="G129" s="19">
        <f t="shared" ref="G129:G130" si="67">(E129+F129)/2</f>
        <v>1.6</v>
      </c>
      <c r="H129" s="22">
        <v>1</v>
      </c>
      <c r="I129" s="19">
        <v>1.25</v>
      </c>
      <c r="J129" s="19">
        <f t="shared" si="62"/>
        <v>1.125</v>
      </c>
      <c r="K129" s="18">
        <f t="shared" si="63"/>
        <v>1.8</v>
      </c>
      <c r="L129" s="22">
        <v>5</v>
      </c>
      <c r="M129" s="19">
        <v>2</v>
      </c>
      <c r="N129" s="19">
        <f t="shared" si="64"/>
        <v>3</v>
      </c>
      <c r="O129" s="19">
        <f t="shared" si="56"/>
        <v>0.72</v>
      </c>
      <c r="P129" s="18">
        <f t="shared" si="65"/>
        <v>9</v>
      </c>
      <c r="Q129" s="18">
        <f t="shared" si="66"/>
        <v>7.7785487762842891</v>
      </c>
      <c r="R129" s="19">
        <f>P129-Q129</f>
        <v>1.2214512237157109</v>
      </c>
    </row>
    <row r="130" spans="1:18" x14ac:dyDescent="0.3">
      <c r="A130" s="77"/>
      <c r="B130" s="38" t="s">
        <v>103</v>
      </c>
      <c r="C130" s="38" t="s">
        <v>104</v>
      </c>
      <c r="D130" s="22">
        <v>0.8</v>
      </c>
      <c r="E130" s="19">
        <v>1.6</v>
      </c>
      <c r="F130" s="19">
        <f t="shared" ref="F130" si="68">E130+(J130*1/2)*2</f>
        <v>4.0999999999999996</v>
      </c>
      <c r="G130" s="19">
        <f t="shared" si="67"/>
        <v>2.8499999999999996</v>
      </c>
      <c r="H130" s="22">
        <v>2.5</v>
      </c>
      <c r="I130" s="19">
        <v>2.5</v>
      </c>
      <c r="J130" s="19">
        <f t="shared" si="62"/>
        <v>2.5</v>
      </c>
      <c r="K130" s="18">
        <f t="shared" si="63"/>
        <v>7.1249999999999991</v>
      </c>
      <c r="L130" s="22">
        <v>26</v>
      </c>
      <c r="M130" s="19">
        <v>5</v>
      </c>
      <c r="N130" s="19">
        <f t="shared" si="64"/>
        <v>21</v>
      </c>
      <c r="O130" s="19">
        <f t="shared" si="56"/>
        <v>0.96</v>
      </c>
      <c r="P130" s="18">
        <f t="shared" si="65"/>
        <v>185.24999999999997</v>
      </c>
      <c r="Q130" s="18">
        <f t="shared" si="66"/>
        <v>170.04971810487112</v>
      </c>
      <c r="R130" s="19">
        <f>P130-Q130</f>
        <v>15.200281895128853</v>
      </c>
    </row>
    <row r="131" spans="1:18" x14ac:dyDescent="0.3">
      <c r="A131" s="76"/>
      <c r="B131" s="35"/>
      <c r="C131" s="35"/>
      <c r="D131" s="36"/>
      <c r="E131" s="37"/>
      <c r="F131" s="37"/>
      <c r="G131" s="37"/>
      <c r="H131" s="36"/>
      <c r="I131" s="37"/>
      <c r="J131" s="37"/>
      <c r="K131" s="37"/>
      <c r="L131" s="36" t="s">
        <v>58</v>
      </c>
      <c r="M131" s="37"/>
      <c r="N131" s="19"/>
      <c r="O131" s="19"/>
      <c r="P131" s="37">
        <f>SUBTOTAL(9,P127:P130)</f>
        <v>205.04999999999998</v>
      </c>
      <c r="Q131" s="37">
        <f>SUBTOTAL(9,Q127:Q130)</f>
        <v>186.99966524953447</v>
      </c>
      <c r="R131" s="37">
        <f>SUBTOTAL(9,R127:R130)</f>
        <v>18.050334750465513</v>
      </c>
    </row>
    <row r="132" spans="1:18" x14ac:dyDescent="0.3">
      <c r="A132" s="54" t="s">
        <v>236</v>
      </c>
      <c r="B132" s="50"/>
      <c r="C132" s="50"/>
      <c r="D132" s="51"/>
      <c r="E132" s="51"/>
      <c r="F132" s="51"/>
      <c r="G132" s="51"/>
      <c r="H132" s="51"/>
      <c r="I132" s="51"/>
      <c r="J132" s="51"/>
      <c r="K132" s="52"/>
      <c r="L132" s="51"/>
      <c r="M132" s="51"/>
      <c r="N132" s="51"/>
      <c r="O132" s="51"/>
      <c r="P132" s="52"/>
      <c r="Q132" s="52"/>
      <c r="R132" s="51"/>
    </row>
    <row r="133" spans="1:18" x14ac:dyDescent="0.3">
      <c r="A133" s="23"/>
      <c r="B133" s="38" t="s">
        <v>54</v>
      </c>
      <c r="C133" s="38"/>
      <c r="D133" s="22">
        <v>0.6</v>
      </c>
      <c r="E133" s="19">
        <v>1.6</v>
      </c>
      <c r="F133" s="19">
        <v>1.6</v>
      </c>
      <c r="G133" s="19">
        <f t="shared" ref="G133" si="69">(E133+F133)/2</f>
        <v>1.6</v>
      </c>
      <c r="H133" s="22">
        <v>1</v>
      </c>
      <c r="I133" s="19">
        <v>1.25</v>
      </c>
      <c r="J133" s="19">
        <f>($H133+$I133)/2</f>
        <v>1.125</v>
      </c>
      <c r="K133" s="18">
        <f>$G133*$J133</f>
        <v>1.8</v>
      </c>
      <c r="L133" s="22">
        <v>8</v>
      </c>
      <c r="M133" s="19">
        <v>2</v>
      </c>
      <c r="N133" s="19">
        <f>$L133-$M133</f>
        <v>6</v>
      </c>
      <c r="O133" s="19">
        <f t="shared" si="56"/>
        <v>0.72</v>
      </c>
      <c r="P133" s="18">
        <f>$K133*$N133</f>
        <v>10.8</v>
      </c>
      <c r="Q133" s="18">
        <f>$P133-((PI()*((O133/2)^2))*$N133)</f>
        <v>8.3570975525685789</v>
      </c>
      <c r="R133" s="19">
        <f>P133-Q133</f>
        <v>2.4429024474314218</v>
      </c>
    </row>
    <row r="134" spans="1:18" x14ac:dyDescent="0.3">
      <c r="A134" s="23"/>
      <c r="B134" s="38" t="s">
        <v>55</v>
      </c>
      <c r="C134" s="38"/>
      <c r="D134" s="22">
        <v>0.6</v>
      </c>
      <c r="E134" s="19">
        <v>1.6</v>
      </c>
      <c r="F134" s="19">
        <v>1.6</v>
      </c>
      <c r="G134" s="19">
        <f t="shared" ref="G134:G135" si="70">(E134+F134)/2</f>
        <v>1.6</v>
      </c>
      <c r="H134" s="22">
        <v>1</v>
      </c>
      <c r="I134" s="19">
        <v>1.25</v>
      </c>
      <c r="J134" s="19">
        <f>($H134+$I134)/2</f>
        <v>1.125</v>
      </c>
      <c r="K134" s="18">
        <f>$G134*$J134</f>
        <v>1.8</v>
      </c>
      <c r="L134" s="22">
        <v>6</v>
      </c>
      <c r="M134" s="19">
        <v>2</v>
      </c>
      <c r="N134" s="19">
        <f>$L134-$M134</f>
        <v>4</v>
      </c>
      <c r="O134" s="19">
        <f t="shared" si="56"/>
        <v>0.72</v>
      </c>
      <c r="P134" s="18">
        <f t="shared" ref="P134:P135" si="71">$K134*$N134</f>
        <v>7.2</v>
      </c>
      <c r="Q134" s="18">
        <f>$P134-((PI()*((O134/2)^2))*$N134)</f>
        <v>5.571398368379052</v>
      </c>
      <c r="R134" s="19">
        <f>P134-Q134</f>
        <v>1.6286016316209482</v>
      </c>
    </row>
    <row r="135" spans="1:18" x14ac:dyDescent="0.3">
      <c r="A135" s="23"/>
      <c r="B135" s="38" t="s">
        <v>100</v>
      </c>
      <c r="C135" s="38" t="s">
        <v>101</v>
      </c>
      <c r="D135" s="22">
        <v>0.6</v>
      </c>
      <c r="E135" s="19">
        <v>1.6</v>
      </c>
      <c r="F135" s="19">
        <f t="shared" ref="F135" si="72">E135+(J135*1/2)*2</f>
        <v>4.3499999999999996</v>
      </c>
      <c r="G135" s="19">
        <f t="shared" si="70"/>
        <v>2.9749999999999996</v>
      </c>
      <c r="H135" s="22">
        <v>2.5</v>
      </c>
      <c r="I135" s="19">
        <v>3</v>
      </c>
      <c r="J135" s="19">
        <f>($H135+$I135)/2</f>
        <v>2.75</v>
      </c>
      <c r="K135" s="18">
        <f>$G135*$J135</f>
        <v>8.1812499999999986</v>
      </c>
      <c r="L135" s="22">
        <v>23</v>
      </c>
      <c r="M135" s="20">
        <v>5</v>
      </c>
      <c r="N135" s="19">
        <f>$L135-$M135</f>
        <v>18</v>
      </c>
      <c r="O135" s="19">
        <f t="shared" si="56"/>
        <v>0.72</v>
      </c>
      <c r="P135" s="18">
        <f t="shared" si="71"/>
        <v>147.26249999999999</v>
      </c>
      <c r="Q135" s="18">
        <f>$P135-((PI()*((O135/2)^2))*$N135)</f>
        <v>139.93379265770571</v>
      </c>
      <c r="R135" s="19">
        <f>P135-Q135</f>
        <v>7.3287073422942797</v>
      </c>
    </row>
    <row r="136" spans="1:18" x14ac:dyDescent="0.3">
      <c r="A136" s="76"/>
      <c r="B136" s="35"/>
      <c r="C136" s="35"/>
      <c r="D136" s="36"/>
      <c r="E136" s="37"/>
      <c r="F136" s="37"/>
      <c r="G136" s="37"/>
      <c r="H136" s="36"/>
      <c r="I136" s="37"/>
      <c r="J136" s="37"/>
      <c r="K136" s="37"/>
      <c r="L136" s="36" t="s">
        <v>58</v>
      </c>
      <c r="M136" s="37"/>
      <c r="N136" s="19"/>
      <c r="O136" s="19"/>
      <c r="P136" s="37">
        <f>SUBTOTAL(9,P132:P135)</f>
        <v>165.26249999999999</v>
      </c>
      <c r="Q136" s="37">
        <f>SUBTOTAL(9,Q132:Q135)</f>
        <v>153.86228857865333</v>
      </c>
      <c r="R136" s="37">
        <f>SUBTOTAL(9,R132:R135)</f>
        <v>11.400211421346651</v>
      </c>
    </row>
    <row r="137" spans="1:18" ht="27.6" x14ac:dyDescent="0.3">
      <c r="A137" s="49" t="s">
        <v>237</v>
      </c>
      <c r="B137" s="50"/>
      <c r="C137" s="50"/>
      <c r="D137" s="51"/>
      <c r="E137" s="51"/>
      <c r="F137" s="51"/>
      <c r="G137" s="51"/>
      <c r="H137" s="51"/>
      <c r="I137" s="51"/>
      <c r="J137" s="51"/>
      <c r="K137" s="52"/>
      <c r="L137" s="51"/>
      <c r="M137" s="51"/>
      <c r="N137" s="51"/>
      <c r="O137" s="51"/>
      <c r="P137" s="52"/>
      <c r="Q137" s="52"/>
      <c r="R137" s="51"/>
    </row>
    <row r="138" spans="1:18" x14ac:dyDescent="0.3">
      <c r="A138" s="23"/>
      <c r="B138" s="38" t="s">
        <v>54</v>
      </c>
      <c r="C138" s="38"/>
      <c r="D138" s="22">
        <v>0.6</v>
      </c>
      <c r="E138" s="19">
        <v>1.6</v>
      </c>
      <c r="F138" s="19">
        <v>1.6</v>
      </c>
      <c r="G138" s="19">
        <f t="shared" ref="G138:G140" si="73">(E138+F138)/2</f>
        <v>1.6</v>
      </c>
      <c r="H138" s="22">
        <v>1</v>
      </c>
      <c r="I138" s="19">
        <v>1.25</v>
      </c>
      <c r="J138" s="19">
        <f>($H138+$I138)/2</f>
        <v>1.125</v>
      </c>
      <c r="K138" s="18">
        <f>$G138*$J138</f>
        <v>1.8</v>
      </c>
      <c r="L138" s="22">
        <v>16</v>
      </c>
      <c r="M138" s="19">
        <v>2</v>
      </c>
      <c r="N138" s="19">
        <f>$L138-$M138</f>
        <v>14</v>
      </c>
      <c r="O138" s="19">
        <f t="shared" si="56"/>
        <v>0.72</v>
      </c>
      <c r="P138" s="18">
        <f t="shared" ref="P138:P140" si="74">$K138*$N138</f>
        <v>25.2</v>
      </c>
      <c r="Q138" s="18">
        <f>$P138-((PI()*((O138/2)^2))*$N138)</f>
        <v>19.499894289326679</v>
      </c>
      <c r="R138" s="19">
        <f>P138-Q138</f>
        <v>5.7001057106733199</v>
      </c>
    </row>
    <row r="139" spans="1:18" x14ac:dyDescent="0.3">
      <c r="A139" s="23"/>
      <c r="B139" s="38" t="s">
        <v>55</v>
      </c>
      <c r="C139" s="38"/>
      <c r="D139" s="22">
        <v>0.6</v>
      </c>
      <c r="E139" s="19">
        <v>1.6</v>
      </c>
      <c r="F139" s="19">
        <v>1.6</v>
      </c>
      <c r="G139" s="19">
        <f t="shared" si="73"/>
        <v>1.6</v>
      </c>
      <c r="H139" s="22">
        <v>1</v>
      </c>
      <c r="I139" s="19">
        <v>1.25</v>
      </c>
      <c r="J139" s="19">
        <f>($H139+$I139)/2</f>
        <v>1.125</v>
      </c>
      <c r="K139" s="18">
        <f>$G139*$J139</f>
        <v>1.8</v>
      </c>
      <c r="L139" s="22">
        <v>5</v>
      </c>
      <c r="M139" s="19">
        <v>2</v>
      </c>
      <c r="N139" s="19">
        <f>$L139-$M139</f>
        <v>3</v>
      </c>
      <c r="O139" s="19">
        <f t="shared" si="56"/>
        <v>0.72</v>
      </c>
      <c r="P139" s="18">
        <f t="shared" si="74"/>
        <v>5.4</v>
      </c>
      <c r="Q139" s="18">
        <f>$P139-((PI()*((O139/2)^2))*$N139)</f>
        <v>4.1785487762842894</v>
      </c>
      <c r="R139" s="19">
        <f>P139-Q139</f>
        <v>1.2214512237157109</v>
      </c>
    </row>
    <row r="140" spans="1:18" x14ac:dyDescent="0.3">
      <c r="A140" s="23"/>
      <c r="B140" s="38" t="s">
        <v>111</v>
      </c>
      <c r="C140" s="38" t="s">
        <v>110</v>
      </c>
      <c r="D140" s="22">
        <v>0.8</v>
      </c>
      <c r="E140" s="19">
        <v>1.6</v>
      </c>
      <c r="F140" s="19">
        <f t="shared" ref="F140" si="75">E140+(J140*1/2)*2</f>
        <v>4.3499999999999996</v>
      </c>
      <c r="G140" s="19">
        <f t="shared" si="73"/>
        <v>2.9749999999999996</v>
      </c>
      <c r="H140" s="22">
        <v>3</v>
      </c>
      <c r="I140" s="19">
        <v>2.5</v>
      </c>
      <c r="J140" s="19">
        <f>($H140+$I140)/2</f>
        <v>2.75</v>
      </c>
      <c r="K140" s="18">
        <f>$G140*$J140</f>
        <v>8.1812499999999986</v>
      </c>
      <c r="L140" s="22">
        <v>15</v>
      </c>
      <c r="M140" s="19">
        <v>5</v>
      </c>
      <c r="N140" s="19">
        <f>$L140-$M140</f>
        <v>10</v>
      </c>
      <c r="O140" s="19">
        <f t="shared" si="56"/>
        <v>0.96</v>
      </c>
      <c r="P140" s="18">
        <f t="shared" si="74"/>
        <v>81.812499999999986</v>
      </c>
      <c r="Q140" s="18">
        <f>$P140-((PI()*((O140/2)^2))*$N140)</f>
        <v>74.574270526129098</v>
      </c>
      <c r="R140" s="19">
        <f t="shared" ref="R140" si="76">P140-Q140</f>
        <v>7.2382294738708879</v>
      </c>
    </row>
    <row r="141" spans="1:18" x14ac:dyDescent="0.3">
      <c r="A141" s="76"/>
      <c r="B141" s="35"/>
      <c r="C141" s="35"/>
      <c r="D141" s="36"/>
      <c r="E141" s="37"/>
      <c r="F141" s="37"/>
      <c r="G141" s="37"/>
      <c r="H141" s="36"/>
      <c r="I141" s="37"/>
      <c r="J141" s="37"/>
      <c r="K141" s="37"/>
      <c r="L141" s="36" t="s">
        <v>58</v>
      </c>
      <c r="M141" s="37"/>
      <c r="N141" s="19"/>
      <c r="O141" s="19"/>
      <c r="P141" s="37">
        <f>SUBTOTAL(9,P137:P140)</f>
        <v>112.41249999999999</v>
      </c>
      <c r="Q141" s="37">
        <f>SUBTOTAL(9,Q137:Q140)</f>
        <v>98.252713591740076</v>
      </c>
      <c r="R141" s="37">
        <f>SUBTOTAL(9,R137:R140)</f>
        <v>14.159786408259919</v>
      </c>
    </row>
    <row r="142" spans="1:18" s="55" customFormat="1" ht="15.6" x14ac:dyDescent="0.3">
      <c r="A142" s="211" t="s">
        <v>154</v>
      </c>
      <c r="B142" s="212"/>
      <c r="C142" s="212"/>
      <c r="D142" s="212"/>
      <c r="E142" s="212"/>
      <c r="F142" s="212"/>
      <c r="G142" s="212"/>
      <c r="H142" s="212"/>
      <c r="I142" s="212"/>
      <c r="J142" s="212"/>
      <c r="K142" s="212"/>
      <c r="L142" s="212"/>
      <c r="M142" s="212"/>
      <c r="N142" s="212"/>
      <c r="O142" s="213"/>
      <c r="P142" s="70">
        <f>SUBTOTAL(9,P110:P141)</f>
        <v>2780.2654687500003</v>
      </c>
      <c r="Q142" s="70">
        <f>SUBTOTAL(9,Q110:Q141)</f>
        <v>2437.693639431955</v>
      </c>
      <c r="R142" s="70">
        <f>SUBTOTAL(9,R110:R141)</f>
        <v>342.57182931804533</v>
      </c>
    </row>
    <row r="143" spans="1:18" s="30" customFormat="1" ht="15.6" hidden="1" thickBot="1" x14ac:dyDescent="0.35">
      <c r="A143" s="60" t="s">
        <v>141</v>
      </c>
      <c r="B143" s="61"/>
      <c r="C143" s="61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3"/>
      <c r="Q143" s="62"/>
      <c r="R143" s="64"/>
    </row>
    <row r="144" spans="1:18" s="30" customFormat="1" hidden="1" x14ac:dyDescent="0.3">
      <c r="A144" s="75" t="s">
        <v>149</v>
      </c>
      <c r="B144" s="43"/>
      <c r="C144" s="43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5"/>
      <c r="Q144" s="44"/>
      <c r="R144" s="44"/>
    </row>
    <row r="145" spans="1:18" hidden="1" x14ac:dyDescent="0.3">
      <c r="A145" s="23"/>
      <c r="B145" s="4" t="s">
        <v>97</v>
      </c>
      <c r="C145" s="4" t="s">
        <v>106</v>
      </c>
      <c r="D145" s="33">
        <v>1.2</v>
      </c>
      <c r="E145" s="34">
        <v>2.2000000000000002</v>
      </c>
      <c r="F145" s="34">
        <f>E145+($J145*(1/2)*2)</f>
        <v>5.2</v>
      </c>
      <c r="G145" s="19">
        <f t="shared" ref="G145:G146" si="77">($F145+$E145)/2</f>
        <v>3.7</v>
      </c>
      <c r="H145" s="33">
        <v>3</v>
      </c>
      <c r="I145" s="19">
        <v>3</v>
      </c>
      <c r="J145" s="19">
        <f t="shared" ref="J145:J146" si="78">($H145+$I145)/2</f>
        <v>3</v>
      </c>
      <c r="K145" s="18">
        <f t="shared" ref="K145:K146" si="79">$G145*$J145</f>
        <v>11.100000000000001</v>
      </c>
      <c r="L145" s="33">
        <v>30</v>
      </c>
      <c r="M145" s="19">
        <v>5</v>
      </c>
      <c r="N145" s="19">
        <f t="shared" ref="N145:N146" si="80">$L145-$M145</f>
        <v>25</v>
      </c>
      <c r="O145" s="19">
        <f t="shared" ref="O145:O146" si="81">VLOOKUP($D145,$H$2:$I$9,2,FALSE)</f>
        <v>1.44</v>
      </c>
      <c r="P145" s="18">
        <f>$K145*$N145</f>
        <v>277.50000000000006</v>
      </c>
      <c r="Q145" s="18">
        <f t="shared" ref="Q145:Q146" si="82">$P145-((PI()*((O145/2)^2))*$N145)</f>
        <v>236.78495920947634</v>
      </c>
      <c r="R145" s="19">
        <f t="shared" ref="R145:R146" si="83">P145-Q145</f>
        <v>40.715040790523716</v>
      </c>
    </row>
    <row r="146" spans="1:18" hidden="1" x14ac:dyDescent="0.3">
      <c r="A146" s="23"/>
      <c r="B146" s="4" t="s">
        <v>106</v>
      </c>
      <c r="C146" s="4" t="s">
        <v>150</v>
      </c>
      <c r="D146" s="33">
        <v>1.2</v>
      </c>
      <c r="E146" s="34">
        <v>2.2000000000000002</v>
      </c>
      <c r="F146" s="34">
        <f>E146+($J146*(1/2)*2)</f>
        <v>4.7</v>
      </c>
      <c r="G146" s="19">
        <f t="shared" si="77"/>
        <v>3.45</v>
      </c>
      <c r="H146" s="33">
        <v>3</v>
      </c>
      <c r="I146" s="19">
        <v>2</v>
      </c>
      <c r="J146" s="19">
        <f t="shared" si="78"/>
        <v>2.5</v>
      </c>
      <c r="K146" s="18">
        <f t="shared" si="79"/>
        <v>8.625</v>
      </c>
      <c r="L146" s="33">
        <v>33</v>
      </c>
      <c r="M146" s="19">
        <v>5</v>
      </c>
      <c r="N146" s="19">
        <f t="shared" si="80"/>
        <v>28</v>
      </c>
      <c r="O146" s="19">
        <f t="shared" si="81"/>
        <v>1.44</v>
      </c>
      <c r="P146" s="18">
        <f>$K146*$N146</f>
        <v>241.5</v>
      </c>
      <c r="Q146" s="18">
        <f t="shared" si="82"/>
        <v>195.89915431461344</v>
      </c>
      <c r="R146" s="19">
        <f t="shared" si="83"/>
        <v>45.60084568538656</v>
      </c>
    </row>
    <row r="147" spans="1:18" hidden="1" x14ac:dyDescent="0.3">
      <c r="A147" s="76"/>
      <c r="B147" s="35"/>
      <c r="C147" s="35"/>
      <c r="D147" s="29"/>
      <c r="E147" s="37"/>
      <c r="F147" s="37"/>
      <c r="G147" s="37"/>
      <c r="H147" s="29"/>
      <c r="I147" s="37"/>
      <c r="J147" s="37"/>
      <c r="K147" s="37"/>
      <c r="L147" s="36" t="s">
        <v>58</v>
      </c>
      <c r="M147" s="37"/>
      <c r="N147" s="19"/>
      <c r="O147" s="19"/>
      <c r="P147" s="37">
        <f>SUBTOTAL(9,P144:P146)</f>
        <v>519</v>
      </c>
      <c r="Q147" s="37">
        <f>SUBTOTAL(9,Q144:Q146)</f>
        <v>432.68411352408975</v>
      </c>
      <c r="R147" s="37">
        <f>SUBTOTAL(9,R144:R146)</f>
        <v>86.315886475910276</v>
      </c>
    </row>
    <row r="148" spans="1:18" hidden="1" x14ac:dyDescent="0.3">
      <c r="A148" s="54" t="s">
        <v>134</v>
      </c>
      <c r="B148" s="46"/>
      <c r="C148" s="46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8"/>
      <c r="Q148" s="47"/>
      <c r="R148" s="47"/>
    </row>
    <row r="149" spans="1:18" hidden="1" x14ac:dyDescent="0.3">
      <c r="A149" s="23"/>
      <c r="B149" s="38" t="s">
        <v>54</v>
      </c>
      <c r="C149" s="38"/>
      <c r="D149" s="22">
        <v>0.6</v>
      </c>
      <c r="E149" s="19">
        <v>1.6</v>
      </c>
      <c r="F149" s="34">
        <v>1.6</v>
      </c>
      <c r="G149" s="19">
        <f t="shared" ref="G149:G161" si="84">($F149+$E149)/2</f>
        <v>1.6</v>
      </c>
      <c r="H149" s="22">
        <v>1</v>
      </c>
      <c r="I149" s="19">
        <v>1.25</v>
      </c>
      <c r="J149" s="19">
        <f t="shared" ref="J149:J161" si="85">($H149+$I149)/2</f>
        <v>1.125</v>
      </c>
      <c r="K149" s="18">
        <f t="shared" ref="K149:K161" si="86">$G149*$J149</f>
        <v>1.8</v>
      </c>
      <c r="L149" s="22">
        <v>8</v>
      </c>
      <c r="M149" s="19">
        <v>2</v>
      </c>
      <c r="N149" s="19">
        <f t="shared" ref="N149:N161" si="87">$L149-$M149</f>
        <v>6</v>
      </c>
      <c r="O149" s="19">
        <f>VLOOKUP($D149,$H$2:$I$9,2,FALSE)</f>
        <v>0.72</v>
      </c>
      <c r="P149" s="18">
        <f t="shared" ref="P149:P161" si="88">$K149*$N149</f>
        <v>10.8</v>
      </c>
      <c r="Q149" s="18">
        <f t="shared" ref="Q149:Q161" si="89">$P149-((PI()*((O149/2)^2))*$N149)</f>
        <v>8.3570975525685789</v>
      </c>
      <c r="R149" s="19">
        <f t="shared" ref="R149:R161" si="90">P149-Q149</f>
        <v>2.4429024474314218</v>
      </c>
    </row>
    <row r="150" spans="1:18" hidden="1" x14ac:dyDescent="0.3">
      <c r="A150" s="23"/>
      <c r="B150" s="38" t="s">
        <v>55</v>
      </c>
      <c r="C150" s="38"/>
      <c r="D150" s="22">
        <v>0.6</v>
      </c>
      <c r="E150" s="19">
        <v>1.6</v>
      </c>
      <c r="F150" s="34">
        <v>1.6</v>
      </c>
      <c r="G150" s="19">
        <f t="shared" si="84"/>
        <v>1.6</v>
      </c>
      <c r="H150" s="22">
        <v>1</v>
      </c>
      <c r="I150" s="19">
        <v>1.25</v>
      </c>
      <c r="J150" s="19">
        <f t="shared" si="85"/>
        <v>1.125</v>
      </c>
      <c r="K150" s="18">
        <f t="shared" si="86"/>
        <v>1.8</v>
      </c>
      <c r="L150" s="22">
        <v>8</v>
      </c>
      <c r="M150" s="19">
        <v>2</v>
      </c>
      <c r="N150" s="19">
        <f t="shared" si="87"/>
        <v>6</v>
      </c>
      <c r="O150" s="19">
        <f t="shared" ref="O150:O161" si="91">VLOOKUP($D150,$H$2:$I$9,2,FALSE)</f>
        <v>0.72</v>
      </c>
      <c r="P150" s="18">
        <f t="shared" si="88"/>
        <v>10.8</v>
      </c>
      <c r="Q150" s="18">
        <f t="shared" si="89"/>
        <v>8.3570975525685789</v>
      </c>
      <c r="R150" s="19">
        <f t="shared" si="90"/>
        <v>2.4429024474314218</v>
      </c>
    </row>
    <row r="151" spans="1:18" hidden="1" x14ac:dyDescent="0.3">
      <c r="A151" s="23"/>
      <c r="B151" s="38" t="s">
        <v>110</v>
      </c>
      <c r="C151" s="38" t="s">
        <v>103</v>
      </c>
      <c r="D151" s="22">
        <v>0.6</v>
      </c>
      <c r="E151" s="19">
        <v>1.6</v>
      </c>
      <c r="F151" s="34">
        <f t="shared" ref="F151:F159" si="92">E151+($J151*(1/2)*2)</f>
        <v>3.85</v>
      </c>
      <c r="G151" s="19">
        <f t="shared" si="84"/>
        <v>2.7250000000000001</v>
      </c>
      <c r="H151" s="22">
        <v>2</v>
      </c>
      <c r="I151" s="19">
        <v>2.5</v>
      </c>
      <c r="J151" s="19">
        <f t="shared" si="85"/>
        <v>2.25</v>
      </c>
      <c r="K151" s="18">
        <f t="shared" si="86"/>
        <v>6.1312500000000005</v>
      </c>
      <c r="L151" s="22">
        <v>60</v>
      </c>
      <c r="M151" s="19">
        <v>5</v>
      </c>
      <c r="N151" s="19">
        <f t="shared" si="87"/>
        <v>55</v>
      </c>
      <c r="O151" s="19">
        <f t="shared" si="91"/>
        <v>0.72</v>
      </c>
      <c r="P151" s="18">
        <f t="shared" si="88"/>
        <v>337.21875000000006</v>
      </c>
      <c r="Q151" s="18">
        <f t="shared" si="89"/>
        <v>314.825477565212</v>
      </c>
      <c r="R151" s="19">
        <f t="shared" si="90"/>
        <v>22.393272434788059</v>
      </c>
    </row>
    <row r="152" spans="1:18" hidden="1" x14ac:dyDescent="0.3">
      <c r="A152" s="23"/>
      <c r="B152" s="38" t="s">
        <v>56</v>
      </c>
      <c r="C152" s="38"/>
      <c r="D152" s="22">
        <v>0.6</v>
      </c>
      <c r="E152" s="19">
        <v>1.6</v>
      </c>
      <c r="F152" s="34">
        <v>1</v>
      </c>
      <c r="G152" s="19">
        <f t="shared" si="84"/>
        <v>1.3</v>
      </c>
      <c r="H152" s="22">
        <v>1</v>
      </c>
      <c r="I152" s="19">
        <v>1.25</v>
      </c>
      <c r="J152" s="19">
        <f t="shared" si="85"/>
        <v>1.125</v>
      </c>
      <c r="K152" s="18">
        <f t="shared" si="86"/>
        <v>1.4625000000000001</v>
      </c>
      <c r="L152" s="22">
        <v>8</v>
      </c>
      <c r="M152" s="19">
        <v>2</v>
      </c>
      <c r="N152" s="19">
        <f t="shared" si="87"/>
        <v>6</v>
      </c>
      <c r="O152" s="19">
        <f t="shared" si="91"/>
        <v>0.72</v>
      </c>
      <c r="P152" s="18">
        <f t="shared" si="88"/>
        <v>8.7750000000000004</v>
      </c>
      <c r="Q152" s="18">
        <f t="shared" si="89"/>
        <v>6.3320975525685776</v>
      </c>
      <c r="R152" s="19">
        <f t="shared" si="90"/>
        <v>2.4429024474314227</v>
      </c>
    </row>
    <row r="153" spans="1:18" hidden="1" x14ac:dyDescent="0.3">
      <c r="A153" s="23"/>
      <c r="B153" s="38" t="s">
        <v>57</v>
      </c>
      <c r="C153" s="38"/>
      <c r="D153" s="22">
        <v>0.6</v>
      </c>
      <c r="E153" s="19">
        <v>1.6</v>
      </c>
      <c r="F153" s="34">
        <v>1.6</v>
      </c>
      <c r="G153" s="19">
        <f t="shared" si="84"/>
        <v>1.6</v>
      </c>
      <c r="H153" s="22">
        <v>1</v>
      </c>
      <c r="I153" s="19">
        <v>1.25</v>
      </c>
      <c r="J153" s="19">
        <f t="shared" si="85"/>
        <v>1.125</v>
      </c>
      <c r="K153" s="18">
        <f t="shared" si="86"/>
        <v>1.8</v>
      </c>
      <c r="L153" s="22">
        <v>8</v>
      </c>
      <c r="M153" s="19">
        <v>2</v>
      </c>
      <c r="N153" s="19">
        <f t="shared" si="87"/>
        <v>6</v>
      </c>
      <c r="O153" s="19">
        <f t="shared" si="91"/>
        <v>0.72</v>
      </c>
      <c r="P153" s="18">
        <f t="shared" si="88"/>
        <v>10.8</v>
      </c>
      <c r="Q153" s="18">
        <f t="shared" si="89"/>
        <v>8.3570975525685789</v>
      </c>
      <c r="R153" s="19">
        <f t="shared" si="90"/>
        <v>2.4429024474314218</v>
      </c>
    </row>
    <row r="154" spans="1:18" hidden="1" x14ac:dyDescent="0.3">
      <c r="A154" s="23"/>
      <c r="B154" s="38" t="s">
        <v>103</v>
      </c>
      <c r="C154" s="38" t="s">
        <v>109</v>
      </c>
      <c r="D154" s="22">
        <v>0.8</v>
      </c>
      <c r="E154" s="19">
        <v>1.8</v>
      </c>
      <c r="F154" s="34">
        <f t="shared" si="92"/>
        <v>4.3250000000000002</v>
      </c>
      <c r="G154" s="19">
        <f t="shared" si="84"/>
        <v>3.0625</v>
      </c>
      <c r="H154" s="22">
        <v>2.5</v>
      </c>
      <c r="I154" s="19">
        <v>2.5499999999999998</v>
      </c>
      <c r="J154" s="19">
        <f t="shared" si="85"/>
        <v>2.5249999999999999</v>
      </c>
      <c r="K154" s="18">
        <f t="shared" si="86"/>
        <v>7.7328124999999996</v>
      </c>
      <c r="L154" s="22">
        <v>54</v>
      </c>
      <c r="M154" s="19">
        <v>5</v>
      </c>
      <c r="N154" s="19">
        <f t="shared" si="87"/>
        <v>49</v>
      </c>
      <c r="O154" s="19">
        <f t="shared" si="91"/>
        <v>0.96</v>
      </c>
      <c r="P154" s="18">
        <f t="shared" si="88"/>
        <v>378.90781249999998</v>
      </c>
      <c r="Q154" s="18">
        <f t="shared" si="89"/>
        <v>343.44048807803267</v>
      </c>
      <c r="R154" s="19">
        <f t="shared" si="90"/>
        <v>35.467324421967305</v>
      </c>
    </row>
    <row r="155" spans="1:18" hidden="1" x14ac:dyDescent="0.3">
      <c r="A155" s="23"/>
      <c r="B155" s="38" t="s">
        <v>109</v>
      </c>
      <c r="C155" s="38" t="s">
        <v>100</v>
      </c>
      <c r="D155" s="22">
        <v>0.8</v>
      </c>
      <c r="E155" s="19">
        <v>1.8</v>
      </c>
      <c r="F155" s="34">
        <f t="shared" si="92"/>
        <v>4.5750000000000002</v>
      </c>
      <c r="G155" s="19">
        <f t="shared" si="84"/>
        <v>3.1875</v>
      </c>
      <c r="H155" s="22">
        <v>2.5499999999999998</v>
      </c>
      <c r="I155" s="19">
        <v>3</v>
      </c>
      <c r="J155" s="19">
        <f t="shared" si="85"/>
        <v>2.7749999999999999</v>
      </c>
      <c r="K155" s="18">
        <f t="shared" si="86"/>
        <v>8.8453125000000004</v>
      </c>
      <c r="L155" s="22">
        <v>46.5</v>
      </c>
      <c r="M155" s="19">
        <v>5</v>
      </c>
      <c r="N155" s="19">
        <f t="shared" si="87"/>
        <v>41.5</v>
      </c>
      <c r="O155" s="19">
        <f t="shared" si="91"/>
        <v>0.96</v>
      </c>
      <c r="P155" s="18">
        <f t="shared" si="88"/>
        <v>367.08046875000002</v>
      </c>
      <c r="Q155" s="18">
        <f t="shared" si="89"/>
        <v>337.04181643343588</v>
      </c>
      <c r="R155" s="19">
        <f t="shared" si="90"/>
        <v>30.038652316564139</v>
      </c>
    </row>
    <row r="156" spans="1:18" hidden="1" x14ac:dyDescent="0.3">
      <c r="A156" s="23"/>
      <c r="B156" s="38" t="s">
        <v>59</v>
      </c>
      <c r="C156" s="38"/>
      <c r="D156" s="22">
        <v>0.6</v>
      </c>
      <c r="E156" s="19">
        <v>1.6</v>
      </c>
      <c r="F156" s="34">
        <v>1.6</v>
      </c>
      <c r="G156" s="19">
        <f t="shared" si="84"/>
        <v>1.6</v>
      </c>
      <c r="H156" s="22">
        <v>1</v>
      </c>
      <c r="I156" s="19">
        <v>1.25</v>
      </c>
      <c r="J156" s="19">
        <f t="shared" si="85"/>
        <v>1.125</v>
      </c>
      <c r="K156" s="18">
        <f t="shared" si="86"/>
        <v>1.8</v>
      </c>
      <c r="L156" s="22">
        <v>11</v>
      </c>
      <c r="M156" s="19">
        <v>2</v>
      </c>
      <c r="N156" s="19">
        <f t="shared" si="87"/>
        <v>9</v>
      </c>
      <c r="O156" s="19">
        <f t="shared" si="91"/>
        <v>0.72</v>
      </c>
      <c r="P156" s="18">
        <f t="shared" si="88"/>
        <v>16.2</v>
      </c>
      <c r="Q156" s="18">
        <f t="shared" si="89"/>
        <v>12.535646328852865</v>
      </c>
      <c r="R156" s="19">
        <f t="shared" si="90"/>
        <v>3.6643536711471345</v>
      </c>
    </row>
    <row r="157" spans="1:18" hidden="1" x14ac:dyDescent="0.3">
      <c r="A157" s="23"/>
      <c r="B157" s="38" t="s">
        <v>60</v>
      </c>
      <c r="C157" s="38"/>
      <c r="D157" s="22">
        <v>0.6</v>
      </c>
      <c r="E157" s="19">
        <v>1.6</v>
      </c>
      <c r="F157" s="34">
        <v>1.6</v>
      </c>
      <c r="G157" s="19">
        <f t="shared" si="84"/>
        <v>1.6</v>
      </c>
      <c r="H157" s="22">
        <v>1</v>
      </c>
      <c r="I157" s="19">
        <v>1.25</v>
      </c>
      <c r="J157" s="19">
        <f t="shared" si="85"/>
        <v>1.125</v>
      </c>
      <c r="K157" s="18">
        <f t="shared" si="86"/>
        <v>1.8</v>
      </c>
      <c r="L157" s="22">
        <v>11</v>
      </c>
      <c r="M157" s="19">
        <v>2</v>
      </c>
      <c r="N157" s="19">
        <f t="shared" si="87"/>
        <v>9</v>
      </c>
      <c r="O157" s="19">
        <f t="shared" si="91"/>
        <v>0.72</v>
      </c>
      <c r="P157" s="18">
        <f t="shared" si="88"/>
        <v>16.2</v>
      </c>
      <c r="Q157" s="18">
        <f t="shared" si="89"/>
        <v>12.535646328852865</v>
      </c>
      <c r="R157" s="19">
        <f t="shared" si="90"/>
        <v>3.6643536711471345</v>
      </c>
    </row>
    <row r="158" spans="1:18" hidden="1" x14ac:dyDescent="0.3">
      <c r="A158" s="23"/>
      <c r="B158" s="38" t="s">
        <v>100</v>
      </c>
      <c r="C158" s="38" t="s">
        <v>105</v>
      </c>
      <c r="D158" s="22">
        <v>1</v>
      </c>
      <c r="E158" s="19">
        <v>2</v>
      </c>
      <c r="F158" s="34">
        <f t="shared" si="92"/>
        <v>4.5</v>
      </c>
      <c r="G158" s="19">
        <f t="shared" si="84"/>
        <v>3.25</v>
      </c>
      <c r="H158" s="22">
        <v>3</v>
      </c>
      <c r="I158" s="19">
        <v>2</v>
      </c>
      <c r="J158" s="19">
        <f t="shared" si="85"/>
        <v>2.5</v>
      </c>
      <c r="K158" s="18">
        <f t="shared" si="86"/>
        <v>8.125</v>
      </c>
      <c r="L158" s="22">
        <v>54</v>
      </c>
      <c r="M158" s="19">
        <v>5</v>
      </c>
      <c r="N158" s="19">
        <f t="shared" si="87"/>
        <v>49</v>
      </c>
      <c r="O158" s="19">
        <f t="shared" si="91"/>
        <v>1.2</v>
      </c>
      <c r="P158" s="18">
        <f t="shared" si="88"/>
        <v>398.125</v>
      </c>
      <c r="Q158" s="18">
        <f t="shared" si="89"/>
        <v>342.70730559067607</v>
      </c>
      <c r="R158" s="19">
        <f t="shared" si="90"/>
        <v>55.417694409323929</v>
      </c>
    </row>
    <row r="159" spans="1:18" hidden="1" x14ac:dyDescent="0.3">
      <c r="A159" s="23"/>
      <c r="B159" s="38" t="s">
        <v>105</v>
      </c>
      <c r="C159" s="38" t="s">
        <v>97</v>
      </c>
      <c r="D159" s="22">
        <v>1</v>
      </c>
      <c r="E159" s="19">
        <v>2</v>
      </c>
      <c r="F159" s="34">
        <f t="shared" si="92"/>
        <v>5.25</v>
      </c>
      <c r="G159" s="19">
        <f t="shared" si="84"/>
        <v>3.625</v>
      </c>
      <c r="H159" s="22">
        <v>3</v>
      </c>
      <c r="I159" s="19">
        <v>3.5</v>
      </c>
      <c r="J159" s="19">
        <f t="shared" si="85"/>
        <v>3.25</v>
      </c>
      <c r="K159" s="18">
        <f t="shared" si="86"/>
        <v>11.78125</v>
      </c>
      <c r="L159" s="22">
        <v>46.5</v>
      </c>
      <c r="M159" s="19">
        <v>5</v>
      </c>
      <c r="N159" s="19">
        <f t="shared" si="87"/>
        <v>41.5</v>
      </c>
      <c r="O159" s="19">
        <f t="shared" si="91"/>
        <v>1.2</v>
      </c>
      <c r="P159" s="18">
        <f t="shared" si="88"/>
        <v>488.921875</v>
      </c>
      <c r="Q159" s="18">
        <f t="shared" si="89"/>
        <v>441.98648075536846</v>
      </c>
      <c r="R159" s="19">
        <f t="shared" si="90"/>
        <v>46.935394244631539</v>
      </c>
    </row>
    <row r="160" spans="1:18" hidden="1" x14ac:dyDescent="0.3">
      <c r="A160" s="23"/>
      <c r="B160" s="38" t="s">
        <v>86</v>
      </c>
      <c r="C160" s="38"/>
      <c r="D160" s="22">
        <v>0.6</v>
      </c>
      <c r="E160" s="19">
        <v>1.6</v>
      </c>
      <c r="F160" s="34">
        <v>1.6</v>
      </c>
      <c r="G160" s="19">
        <f t="shared" si="84"/>
        <v>1.6</v>
      </c>
      <c r="H160" s="22">
        <v>1</v>
      </c>
      <c r="I160" s="19">
        <v>1.25</v>
      </c>
      <c r="J160" s="19">
        <f t="shared" si="85"/>
        <v>1.125</v>
      </c>
      <c r="K160" s="18">
        <f t="shared" si="86"/>
        <v>1.8</v>
      </c>
      <c r="L160" s="22">
        <v>11</v>
      </c>
      <c r="M160" s="19">
        <v>2</v>
      </c>
      <c r="N160" s="19">
        <f t="shared" si="87"/>
        <v>9</v>
      </c>
      <c r="O160" s="19">
        <f t="shared" si="91"/>
        <v>0.72</v>
      </c>
      <c r="P160" s="18">
        <f t="shared" si="88"/>
        <v>16.2</v>
      </c>
      <c r="Q160" s="18">
        <f t="shared" si="89"/>
        <v>12.535646328852865</v>
      </c>
      <c r="R160" s="19">
        <f t="shared" si="90"/>
        <v>3.6643536711471345</v>
      </c>
    </row>
    <row r="161" spans="1:18" hidden="1" x14ac:dyDescent="0.3">
      <c r="A161" s="23"/>
      <c r="B161" s="38" t="s">
        <v>87</v>
      </c>
      <c r="C161" s="38"/>
      <c r="D161" s="22">
        <v>0.6</v>
      </c>
      <c r="E161" s="19">
        <v>1.6</v>
      </c>
      <c r="F161" s="34">
        <v>1.6</v>
      </c>
      <c r="G161" s="19">
        <f t="shared" si="84"/>
        <v>1.6</v>
      </c>
      <c r="H161" s="22">
        <v>1</v>
      </c>
      <c r="I161" s="19">
        <v>1.25</v>
      </c>
      <c r="J161" s="19">
        <f t="shared" si="85"/>
        <v>1.125</v>
      </c>
      <c r="K161" s="18">
        <f t="shared" si="86"/>
        <v>1.8</v>
      </c>
      <c r="L161" s="22">
        <v>11</v>
      </c>
      <c r="M161" s="19">
        <v>2</v>
      </c>
      <c r="N161" s="19">
        <f t="shared" si="87"/>
        <v>9</v>
      </c>
      <c r="O161" s="19">
        <f t="shared" si="91"/>
        <v>0.72</v>
      </c>
      <c r="P161" s="18">
        <f t="shared" si="88"/>
        <v>16.2</v>
      </c>
      <c r="Q161" s="18">
        <f t="shared" si="89"/>
        <v>12.535646328852865</v>
      </c>
      <c r="R161" s="19">
        <f t="shared" si="90"/>
        <v>3.6643536711471345</v>
      </c>
    </row>
    <row r="162" spans="1:18" hidden="1" x14ac:dyDescent="0.3">
      <c r="A162" s="76"/>
      <c r="B162" s="35"/>
      <c r="C162" s="35"/>
      <c r="D162" s="36"/>
      <c r="E162" s="37"/>
      <c r="F162" s="37"/>
      <c r="G162" s="37"/>
      <c r="H162" s="36"/>
      <c r="I162" s="37"/>
      <c r="J162" s="37"/>
      <c r="K162" s="37"/>
      <c r="L162" s="36" t="s">
        <v>58</v>
      </c>
      <c r="M162" s="37"/>
      <c r="N162" s="19"/>
      <c r="O162" s="19"/>
      <c r="P162" s="37">
        <f>SUBTOTAL(9,P148:P161)</f>
        <v>2076.2289062499999</v>
      </c>
      <c r="Q162" s="37">
        <f>SUBTOTAL(9,Q148:Q161)</f>
        <v>1861.5475439484107</v>
      </c>
      <c r="R162" s="37">
        <f>SUBTOTAL(9,R148:R161)</f>
        <v>214.68136230158919</v>
      </c>
    </row>
    <row r="163" spans="1:18" hidden="1" x14ac:dyDescent="0.3">
      <c r="A163" s="49" t="s">
        <v>96</v>
      </c>
      <c r="B163" s="50"/>
      <c r="C163" s="50"/>
      <c r="D163" s="51"/>
      <c r="E163" s="51"/>
      <c r="F163" s="51"/>
      <c r="G163" s="51"/>
      <c r="H163" s="51"/>
      <c r="I163" s="51"/>
      <c r="J163" s="51"/>
      <c r="K163" s="52"/>
      <c r="L163" s="51"/>
      <c r="M163" s="53"/>
      <c r="N163" s="51"/>
      <c r="O163" s="51"/>
      <c r="P163" s="52"/>
      <c r="Q163" s="52"/>
      <c r="R163" s="51"/>
    </row>
    <row r="164" spans="1:18" hidden="1" x14ac:dyDescent="0.3">
      <c r="A164" s="78"/>
      <c r="B164" s="38" t="s">
        <v>54</v>
      </c>
      <c r="C164" s="38"/>
      <c r="D164" s="22">
        <v>0.6</v>
      </c>
      <c r="E164" s="19">
        <v>1.6</v>
      </c>
      <c r="F164" s="34">
        <v>1.6</v>
      </c>
      <c r="G164" s="19">
        <f t="shared" ref="G164:G176" si="93">($F164+$E164)/2</f>
        <v>1.6</v>
      </c>
      <c r="H164" s="22">
        <v>1</v>
      </c>
      <c r="I164" s="19">
        <v>1.25</v>
      </c>
      <c r="J164" s="19">
        <f t="shared" ref="J164:J176" si="94">($H164+$I164)/2</f>
        <v>1.125</v>
      </c>
      <c r="K164" s="18">
        <f t="shared" ref="K164:K176" si="95">$G164*$J164</f>
        <v>1.8</v>
      </c>
      <c r="L164" s="22">
        <v>5</v>
      </c>
      <c r="M164" s="19">
        <v>2</v>
      </c>
      <c r="N164" s="19">
        <f t="shared" ref="N164:N199" si="96">$L164-$M164</f>
        <v>3</v>
      </c>
      <c r="O164" s="19">
        <f>VLOOKUP(D164,$H$2:I9,2,FALSE)</f>
        <v>0.72</v>
      </c>
      <c r="P164" s="18">
        <f t="shared" ref="P164:P166" si="97">$K164*$N164</f>
        <v>5.4</v>
      </c>
      <c r="Q164" s="18">
        <f>$P164-((PI()*((O164/2)^2))*$N164)</f>
        <v>4.1785487762842894</v>
      </c>
      <c r="R164" s="19">
        <f t="shared" ref="R164:R166" si="98">P164-Q164</f>
        <v>1.2214512237157109</v>
      </c>
    </row>
    <row r="165" spans="1:18" hidden="1" x14ac:dyDescent="0.3">
      <c r="A165" s="77"/>
      <c r="B165" s="38" t="s">
        <v>55</v>
      </c>
      <c r="C165" s="38"/>
      <c r="D165" s="22">
        <v>0.6</v>
      </c>
      <c r="E165" s="19">
        <v>1.6</v>
      </c>
      <c r="F165" s="34">
        <v>1.6</v>
      </c>
      <c r="G165" s="19">
        <f t="shared" si="93"/>
        <v>1.6</v>
      </c>
      <c r="H165" s="22">
        <v>1</v>
      </c>
      <c r="I165" s="19">
        <v>1.25</v>
      </c>
      <c r="J165" s="19">
        <f t="shared" si="94"/>
        <v>1.125</v>
      </c>
      <c r="K165" s="18">
        <f t="shared" si="95"/>
        <v>1.8</v>
      </c>
      <c r="L165" s="22">
        <v>16</v>
      </c>
      <c r="M165" s="19">
        <v>2</v>
      </c>
      <c r="N165" s="19">
        <f t="shared" si="96"/>
        <v>14</v>
      </c>
      <c r="O165" s="19">
        <f>VLOOKUP(D165,$H$2:I10,2,FALSE)</f>
        <v>0.72</v>
      </c>
      <c r="P165" s="18">
        <f t="shared" si="97"/>
        <v>25.2</v>
      </c>
      <c r="Q165" s="18">
        <f t="shared" ref="Q165:Q166" si="99">$P165-((PI()*((O165/2)^2))*$N165)</f>
        <v>19.499894289326679</v>
      </c>
      <c r="R165" s="19">
        <f t="shared" si="98"/>
        <v>5.7001057106733199</v>
      </c>
    </row>
    <row r="166" spans="1:18" hidden="1" x14ac:dyDescent="0.3">
      <c r="A166" s="77"/>
      <c r="B166" s="38" t="s">
        <v>97</v>
      </c>
      <c r="C166" s="38" t="s">
        <v>98</v>
      </c>
      <c r="D166" s="22">
        <v>0.8</v>
      </c>
      <c r="E166" s="19">
        <v>1.8</v>
      </c>
      <c r="F166" s="34">
        <f t="shared" ref="F166" si="100">E166+($J166*(1/2)*2)</f>
        <v>5.05</v>
      </c>
      <c r="G166" s="19">
        <f t="shared" si="93"/>
        <v>3.4249999999999998</v>
      </c>
      <c r="H166" s="22">
        <v>3</v>
      </c>
      <c r="I166" s="19">
        <v>3.5</v>
      </c>
      <c r="J166" s="19">
        <f t="shared" si="94"/>
        <v>3.25</v>
      </c>
      <c r="K166" s="18">
        <f t="shared" si="95"/>
        <v>11.13125</v>
      </c>
      <c r="L166" s="22">
        <v>15</v>
      </c>
      <c r="M166" s="19">
        <v>5</v>
      </c>
      <c r="N166" s="19">
        <f t="shared" si="96"/>
        <v>10</v>
      </c>
      <c r="O166" s="19">
        <f>VLOOKUP(D166,$H$2:I163,2,FALSE)</f>
        <v>0.96</v>
      </c>
      <c r="P166" s="18">
        <f t="shared" si="97"/>
        <v>111.3125</v>
      </c>
      <c r="Q166" s="18">
        <f t="shared" si="99"/>
        <v>104.07427052612911</v>
      </c>
      <c r="R166" s="19">
        <f t="shared" si="98"/>
        <v>7.2382294738708879</v>
      </c>
    </row>
    <row r="167" spans="1:18" hidden="1" x14ac:dyDescent="0.3">
      <c r="A167" s="76"/>
      <c r="B167" s="35"/>
      <c r="C167" s="35"/>
      <c r="D167" s="36"/>
      <c r="E167" s="37"/>
      <c r="F167" s="37"/>
      <c r="G167" s="37"/>
      <c r="H167" s="36"/>
      <c r="I167" s="37"/>
      <c r="J167" s="37"/>
      <c r="K167" s="37"/>
      <c r="L167" s="36" t="s">
        <v>58</v>
      </c>
      <c r="M167" s="37"/>
      <c r="N167" s="19"/>
      <c r="O167" s="19"/>
      <c r="P167" s="37">
        <f>SUBTOTAL(9,P163:P166)</f>
        <v>141.91249999999999</v>
      </c>
      <c r="Q167" s="37">
        <f>SUBTOTAL(9,Q163:Q166)</f>
        <v>127.75271359174008</v>
      </c>
      <c r="R167" s="37">
        <f>SUBTOTAL(9,R163:R166)</f>
        <v>14.159786408259919</v>
      </c>
    </row>
    <row r="168" spans="1:18" hidden="1" x14ac:dyDescent="0.3">
      <c r="A168" s="49" t="s">
        <v>99</v>
      </c>
      <c r="B168" s="50"/>
      <c r="C168" s="50"/>
      <c r="D168" s="51"/>
      <c r="E168" s="51"/>
      <c r="F168" s="51"/>
      <c r="G168" s="51"/>
      <c r="H168" s="51"/>
      <c r="I168" s="51"/>
      <c r="J168" s="51"/>
      <c r="K168" s="52"/>
      <c r="L168" s="51"/>
      <c r="M168" s="53"/>
      <c r="N168" s="51"/>
      <c r="O168" s="51"/>
      <c r="P168" s="52"/>
      <c r="Q168" s="52"/>
      <c r="R168" s="51"/>
    </row>
    <row r="169" spans="1:18" hidden="1" x14ac:dyDescent="0.3">
      <c r="A169" s="77"/>
      <c r="B169" s="38" t="s">
        <v>54</v>
      </c>
      <c r="C169" s="38"/>
      <c r="D169" s="22">
        <v>0.6</v>
      </c>
      <c r="E169" s="19">
        <v>1.6</v>
      </c>
      <c r="F169" s="34">
        <v>1.6</v>
      </c>
      <c r="G169" s="19">
        <f t="shared" si="93"/>
        <v>1.6</v>
      </c>
      <c r="H169" s="22">
        <v>1</v>
      </c>
      <c r="I169" s="19">
        <v>1.25</v>
      </c>
      <c r="J169" s="19">
        <f t="shared" si="94"/>
        <v>1.125</v>
      </c>
      <c r="K169" s="18">
        <f t="shared" si="95"/>
        <v>1.8</v>
      </c>
      <c r="L169" s="22">
        <v>5</v>
      </c>
      <c r="M169" s="20">
        <v>2</v>
      </c>
      <c r="N169" s="19">
        <f t="shared" si="96"/>
        <v>3</v>
      </c>
      <c r="O169" s="19">
        <f>VLOOKUP(D169,$H$2:I10,2,FALSE)</f>
        <v>0.72</v>
      </c>
      <c r="P169" s="18">
        <f t="shared" ref="P169:P171" si="101">$K169*$N169</f>
        <v>5.4</v>
      </c>
      <c r="Q169" s="18">
        <f>$P169-((PI()*((O169/2)^2))*$N169)</f>
        <v>4.1785487762842894</v>
      </c>
      <c r="R169" s="19">
        <f t="shared" ref="R169" si="102">P169-Q169</f>
        <v>1.2214512237157109</v>
      </c>
    </row>
    <row r="170" spans="1:18" hidden="1" x14ac:dyDescent="0.3">
      <c r="A170" s="77"/>
      <c r="B170" s="38" t="s">
        <v>55</v>
      </c>
      <c r="C170" s="38"/>
      <c r="D170" s="22">
        <v>0.6</v>
      </c>
      <c r="E170" s="19">
        <v>1.6</v>
      </c>
      <c r="F170" s="34">
        <v>1.6</v>
      </c>
      <c r="G170" s="19">
        <f t="shared" si="93"/>
        <v>1.6</v>
      </c>
      <c r="H170" s="22">
        <v>1</v>
      </c>
      <c r="I170" s="19">
        <v>1.25</v>
      </c>
      <c r="J170" s="19">
        <f t="shared" si="94"/>
        <v>1.125</v>
      </c>
      <c r="K170" s="18">
        <f t="shared" si="95"/>
        <v>1.8</v>
      </c>
      <c r="L170" s="22">
        <v>8</v>
      </c>
      <c r="M170" s="20">
        <v>2</v>
      </c>
      <c r="N170" s="19">
        <f t="shared" si="96"/>
        <v>6</v>
      </c>
      <c r="O170" s="19">
        <f>VLOOKUP(D170,$H$2:I8,2,FALSE)</f>
        <v>0.72</v>
      </c>
      <c r="P170" s="18">
        <f t="shared" si="101"/>
        <v>10.8</v>
      </c>
      <c r="Q170" s="18">
        <f t="shared" ref="Q170:Q171" si="103">$P170-((PI()*((O170/2)^2))*$N170)</f>
        <v>8.3570975525685789</v>
      </c>
      <c r="R170" s="19">
        <f t="shared" ref="R170:R176" si="104">P170-Q170</f>
        <v>2.4429024474314218</v>
      </c>
    </row>
    <row r="171" spans="1:18" hidden="1" x14ac:dyDescent="0.3">
      <c r="A171" s="77"/>
      <c r="B171" s="38" t="s">
        <v>100</v>
      </c>
      <c r="C171" s="38" t="s">
        <v>101</v>
      </c>
      <c r="D171" s="22">
        <v>0.6</v>
      </c>
      <c r="E171" s="19">
        <v>1.6</v>
      </c>
      <c r="F171" s="34">
        <f t="shared" ref="F171" si="105">E171+($J171*(1/2)*2)</f>
        <v>4.3499999999999996</v>
      </c>
      <c r="G171" s="19">
        <f t="shared" si="93"/>
        <v>2.9749999999999996</v>
      </c>
      <c r="H171" s="22">
        <v>2.5</v>
      </c>
      <c r="I171" s="19">
        <v>3</v>
      </c>
      <c r="J171" s="19">
        <f t="shared" si="94"/>
        <v>2.75</v>
      </c>
      <c r="K171" s="18">
        <f t="shared" si="95"/>
        <v>8.1812499999999986</v>
      </c>
      <c r="L171" s="22">
        <v>23</v>
      </c>
      <c r="M171" s="19">
        <v>5</v>
      </c>
      <c r="N171" s="19">
        <f t="shared" si="96"/>
        <v>18</v>
      </c>
      <c r="O171" s="19">
        <f>VLOOKUP(D171,$H$2:I9,2,FALSE)</f>
        <v>0.72</v>
      </c>
      <c r="P171" s="18">
        <f t="shared" si="101"/>
        <v>147.26249999999999</v>
      </c>
      <c r="Q171" s="18">
        <f t="shared" si="103"/>
        <v>139.93379265770571</v>
      </c>
      <c r="R171" s="19">
        <f t="shared" si="104"/>
        <v>7.3287073422942797</v>
      </c>
    </row>
    <row r="172" spans="1:18" hidden="1" x14ac:dyDescent="0.3">
      <c r="A172" s="76"/>
      <c r="B172" s="35"/>
      <c r="C172" s="35"/>
      <c r="D172" s="36"/>
      <c r="E172" s="37"/>
      <c r="F172" s="37"/>
      <c r="G172" s="37"/>
      <c r="H172" s="36"/>
      <c r="I172" s="37"/>
      <c r="J172" s="37"/>
      <c r="K172" s="37"/>
      <c r="L172" s="36" t="s">
        <v>58</v>
      </c>
      <c r="M172" s="37"/>
      <c r="N172" s="19"/>
      <c r="O172" s="19"/>
      <c r="P172" s="37">
        <f>SUBTOTAL(9,P168:P171)</f>
        <v>163.46249999999998</v>
      </c>
      <c r="Q172" s="37">
        <f>SUBTOTAL(9,Q168:Q171)</f>
        <v>152.46943898655857</v>
      </c>
      <c r="R172" s="37">
        <f>SUBTOTAL(9,R168:R171)</f>
        <v>10.993061013441412</v>
      </c>
    </row>
    <row r="173" spans="1:18" ht="27.6" hidden="1" x14ac:dyDescent="0.3">
      <c r="A173" s="49" t="s">
        <v>102</v>
      </c>
      <c r="B173" s="50"/>
      <c r="C173" s="50"/>
      <c r="D173" s="51"/>
      <c r="E173" s="51"/>
      <c r="F173" s="51"/>
      <c r="G173" s="51"/>
      <c r="H173" s="51"/>
      <c r="I173" s="51"/>
      <c r="J173" s="51"/>
      <c r="K173" s="52"/>
      <c r="L173" s="51"/>
      <c r="M173" s="53"/>
      <c r="N173" s="51"/>
      <c r="O173" s="51"/>
      <c r="P173" s="52"/>
      <c r="Q173" s="52"/>
      <c r="R173" s="51"/>
    </row>
    <row r="174" spans="1:18" hidden="1" x14ac:dyDescent="0.3">
      <c r="A174" s="77"/>
      <c r="B174" s="38" t="s">
        <v>54</v>
      </c>
      <c r="C174" s="38"/>
      <c r="D174" s="22">
        <v>0.6</v>
      </c>
      <c r="E174" s="19">
        <v>1.6</v>
      </c>
      <c r="F174" s="19">
        <f t="shared" ref="F174:F176" si="106">D174+1</f>
        <v>1.6</v>
      </c>
      <c r="G174" s="19">
        <f t="shared" si="93"/>
        <v>1.6</v>
      </c>
      <c r="H174" s="22">
        <v>1</v>
      </c>
      <c r="I174" s="19">
        <v>1.25</v>
      </c>
      <c r="J174" s="19">
        <f t="shared" si="94"/>
        <v>1.125</v>
      </c>
      <c r="K174" s="18">
        <f t="shared" si="95"/>
        <v>1.8</v>
      </c>
      <c r="L174" s="22">
        <v>5</v>
      </c>
      <c r="M174" s="19"/>
      <c r="N174" s="19">
        <f t="shared" si="96"/>
        <v>5</v>
      </c>
      <c r="O174" s="19">
        <f>VLOOKUP(D174,$H$2:I164,2,FALSE)</f>
        <v>0.72</v>
      </c>
      <c r="P174" s="18">
        <f t="shared" ref="P174:P176" si="107">$K174*$N174</f>
        <v>9</v>
      </c>
      <c r="Q174" s="18">
        <f>$P174-((PI()*((O174/2)^2))*$N174)</f>
        <v>6.9642479604738146</v>
      </c>
      <c r="R174" s="19">
        <f t="shared" si="104"/>
        <v>2.0357520395261854</v>
      </c>
    </row>
    <row r="175" spans="1:18" hidden="1" x14ac:dyDescent="0.3">
      <c r="A175" s="77"/>
      <c r="B175" s="38" t="s">
        <v>55</v>
      </c>
      <c r="C175" s="38"/>
      <c r="D175" s="22">
        <v>0.6</v>
      </c>
      <c r="E175" s="19">
        <v>1.6</v>
      </c>
      <c r="F175" s="19">
        <f t="shared" si="106"/>
        <v>1.6</v>
      </c>
      <c r="G175" s="19">
        <v>2.5</v>
      </c>
      <c r="H175" s="22">
        <v>1</v>
      </c>
      <c r="I175" s="19">
        <v>1.25</v>
      </c>
      <c r="J175" s="19">
        <f t="shared" si="94"/>
        <v>1.125</v>
      </c>
      <c r="K175" s="18">
        <f t="shared" si="95"/>
        <v>2.8125</v>
      </c>
      <c r="L175" s="22">
        <v>6</v>
      </c>
      <c r="M175" s="19"/>
      <c r="N175" s="19">
        <f t="shared" si="96"/>
        <v>6</v>
      </c>
      <c r="O175" s="19">
        <f>VLOOKUP(D175,$H$2:I165,2,FALSE)</f>
        <v>0.72</v>
      </c>
      <c r="P175" s="18">
        <f t="shared" si="107"/>
        <v>16.875</v>
      </c>
      <c r="Q175" s="18">
        <f t="shared" ref="Q175:Q176" si="108">$P175-((PI()*((O175/2)^2))*$N175)</f>
        <v>14.432097552568578</v>
      </c>
      <c r="R175" s="19">
        <f t="shared" si="104"/>
        <v>2.4429024474314218</v>
      </c>
    </row>
    <row r="176" spans="1:18" hidden="1" x14ac:dyDescent="0.3">
      <c r="A176" s="77"/>
      <c r="B176" s="38" t="s">
        <v>103</v>
      </c>
      <c r="C176" s="38" t="s">
        <v>104</v>
      </c>
      <c r="D176" s="22">
        <v>0.8</v>
      </c>
      <c r="E176" s="19">
        <v>1.8</v>
      </c>
      <c r="F176" s="19">
        <f t="shared" si="106"/>
        <v>1.8</v>
      </c>
      <c r="G176" s="19">
        <f t="shared" si="93"/>
        <v>1.8</v>
      </c>
      <c r="H176" s="22">
        <v>2.5</v>
      </c>
      <c r="I176" s="19">
        <v>2.5</v>
      </c>
      <c r="J176" s="19">
        <f t="shared" si="94"/>
        <v>2.5</v>
      </c>
      <c r="K176" s="18">
        <f t="shared" si="95"/>
        <v>4.5</v>
      </c>
      <c r="L176" s="22">
        <v>26</v>
      </c>
      <c r="M176" s="19">
        <v>5</v>
      </c>
      <c r="N176" s="19">
        <f t="shared" si="96"/>
        <v>21</v>
      </c>
      <c r="O176" s="19">
        <f>VLOOKUP(D176,$H$2:I166,2,FALSE)</f>
        <v>0.96</v>
      </c>
      <c r="P176" s="18">
        <f t="shared" si="107"/>
        <v>94.5</v>
      </c>
      <c r="Q176" s="18">
        <f t="shared" si="108"/>
        <v>79.299718104871147</v>
      </c>
      <c r="R176" s="19">
        <f t="shared" si="104"/>
        <v>15.200281895128853</v>
      </c>
    </row>
    <row r="177" spans="1:18" hidden="1" x14ac:dyDescent="0.3">
      <c r="A177" s="76"/>
      <c r="B177" s="35"/>
      <c r="C177" s="35"/>
      <c r="D177" s="36"/>
      <c r="E177" s="37"/>
      <c r="F177" s="37"/>
      <c r="G177" s="37"/>
      <c r="H177" s="36"/>
      <c r="I177" s="37"/>
      <c r="J177" s="37"/>
      <c r="K177" s="37"/>
      <c r="L177" s="36" t="s">
        <v>58</v>
      </c>
      <c r="M177" s="37"/>
      <c r="N177" s="19"/>
      <c r="O177" s="19"/>
      <c r="P177" s="37">
        <f>SUBTOTAL(9,P173:P176)</f>
        <v>120.375</v>
      </c>
      <c r="Q177" s="37">
        <f>SUBTOTAL(9,Q173:Q176)</f>
        <v>100.69606361791354</v>
      </c>
      <c r="R177" s="37">
        <f>SUBTOTAL(9,R173:R176)</f>
        <v>19.678936382086462</v>
      </c>
    </row>
    <row r="178" spans="1:18" s="55" customFormat="1" ht="15.6" hidden="1" x14ac:dyDescent="0.3">
      <c r="A178" s="211" t="s">
        <v>154</v>
      </c>
      <c r="B178" s="212"/>
      <c r="C178" s="212"/>
      <c r="D178" s="212"/>
      <c r="E178" s="212"/>
      <c r="F178" s="212"/>
      <c r="G178" s="212"/>
      <c r="H178" s="212"/>
      <c r="I178" s="212"/>
      <c r="J178" s="212"/>
      <c r="K178" s="212"/>
      <c r="L178" s="212"/>
      <c r="M178" s="212"/>
      <c r="N178" s="212"/>
      <c r="O178" s="213"/>
      <c r="P178" s="70">
        <f>SUBTOTAL(9,P144:P177)</f>
        <v>3020.9789062499995</v>
      </c>
      <c r="Q178" s="70">
        <f>SUBTOTAL(9,Q144:Q177)</f>
        <v>2675.149873668714</v>
      </c>
      <c r="R178" s="70">
        <f>SUBTOTAL(9,R144:R177)</f>
        <v>345.82903258128715</v>
      </c>
    </row>
    <row r="179" spans="1:18" s="30" customFormat="1" ht="15" hidden="1" x14ac:dyDescent="0.3">
      <c r="A179" s="65" t="s">
        <v>152</v>
      </c>
      <c r="B179" s="66"/>
      <c r="C179" s="66"/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8"/>
      <c r="Q179" s="67"/>
      <c r="R179" s="69"/>
    </row>
    <row r="180" spans="1:18" s="30" customFormat="1" ht="15" hidden="1" x14ac:dyDescent="0.3">
      <c r="A180" s="99"/>
      <c r="B180" s="102"/>
      <c r="C180" s="102"/>
      <c r="D180" s="103"/>
      <c r="E180" s="10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4"/>
      <c r="Q180" s="103"/>
      <c r="R180" s="103"/>
    </row>
    <row r="181" spans="1:18" hidden="1" x14ac:dyDescent="0.3">
      <c r="A181" s="49" t="s">
        <v>177</v>
      </c>
      <c r="B181" s="50"/>
      <c r="C181" s="50"/>
      <c r="D181" s="51"/>
      <c r="E181" s="51"/>
      <c r="F181" s="51"/>
      <c r="G181" s="51"/>
      <c r="H181" s="51"/>
      <c r="I181" s="51"/>
      <c r="J181" s="51"/>
      <c r="K181" s="52"/>
      <c r="L181" s="51"/>
      <c r="M181" s="51"/>
      <c r="N181" s="51"/>
      <c r="O181" s="51"/>
      <c r="P181" s="52"/>
      <c r="Q181" s="52"/>
      <c r="R181" s="51"/>
    </row>
    <row r="182" spans="1:18" hidden="1" x14ac:dyDescent="0.3">
      <c r="A182" s="23"/>
      <c r="B182" s="38" t="s">
        <v>97</v>
      </c>
      <c r="C182" s="38" t="s">
        <v>100</v>
      </c>
      <c r="D182" s="22">
        <v>0.6</v>
      </c>
      <c r="E182" s="19">
        <v>1.6</v>
      </c>
      <c r="F182" s="19">
        <f>$J182*(1/2)*2</f>
        <v>3.25</v>
      </c>
      <c r="G182" s="19">
        <f t="shared" ref="G182" si="109">($F182+$E182)/2</f>
        <v>2.4249999999999998</v>
      </c>
      <c r="H182" s="22">
        <v>3.5</v>
      </c>
      <c r="I182" s="19">
        <v>3</v>
      </c>
      <c r="J182" s="19">
        <f t="shared" ref="J182" si="110">($H182+$I182)/2</f>
        <v>3.25</v>
      </c>
      <c r="K182" s="18">
        <f t="shared" ref="K182" si="111">$G182*$J182</f>
        <v>7.8812499999999996</v>
      </c>
      <c r="L182" s="22">
        <v>25</v>
      </c>
      <c r="M182" s="19">
        <v>5</v>
      </c>
      <c r="N182" s="19">
        <f t="shared" si="96"/>
        <v>20</v>
      </c>
      <c r="O182" s="19">
        <f>VLOOKUP(D182,$H$2:I173,2,FALSE)</f>
        <v>0.72</v>
      </c>
      <c r="P182" s="18">
        <f>$K182*$N182</f>
        <v>157.625</v>
      </c>
      <c r="Q182" s="18">
        <f t="shared" ref="Q182" si="112">$P182-((PI()*((O182/2)^2))*$N182)</f>
        <v>149.48199184189525</v>
      </c>
      <c r="R182" s="19">
        <f t="shared" ref="R182:R183" si="113">P182-Q182</f>
        <v>8.1430081581047489</v>
      </c>
    </row>
    <row r="183" spans="1:18" hidden="1" x14ac:dyDescent="0.3">
      <c r="A183" s="76"/>
      <c r="B183" s="35"/>
      <c r="C183" s="35"/>
      <c r="D183" s="36"/>
      <c r="E183" s="37"/>
      <c r="F183" s="37"/>
      <c r="G183" s="37"/>
      <c r="H183" s="36"/>
      <c r="I183" s="37"/>
      <c r="J183" s="37"/>
      <c r="K183" s="37"/>
      <c r="L183" s="36" t="s">
        <v>58</v>
      </c>
      <c r="M183" s="37"/>
      <c r="N183" s="19"/>
      <c r="O183" s="19"/>
      <c r="P183" s="37">
        <f>SUBTOTAL(9,P178:P182)</f>
        <v>157.625</v>
      </c>
      <c r="Q183" s="37">
        <f>SUBTOTAL(9,Q178:Q182)</f>
        <v>149.48199184189525</v>
      </c>
      <c r="R183" s="37">
        <f t="shared" si="113"/>
        <v>8.1430081581047489</v>
      </c>
    </row>
    <row r="184" spans="1:18" hidden="1" x14ac:dyDescent="0.3">
      <c r="A184" s="49" t="s">
        <v>138</v>
      </c>
      <c r="B184" s="50"/>
      <c r="C184" s="50"/>
      <c r="D184" s="51"/>
      <c r="E184" s="51"/>
      <c r="F184" s="51"/>
      <c r="G184" s="51"/>
      <c r="H184" s="51"/>
      <c r="I184" s="51"/>
      <c r="J184" s="51"/>
      <c r="K184" s="52"/>
      <c r="L184" s="51"/>
      <c r="M184" s="51"/>
      <c r="N184" s="51"/>
      <c r="O184" s="51"/>
      <c r="P184" s="52"/>
      <c r="Q184" s="52"/>
      <c r="R184" s="51"/>
    </row>
    <row r="185" spans="1:18" hidden="1" x14ac:dyDescent="0.3">
      <c r="A185" s="23"/>
      <c r="B185" s="38" t="s">
        <v>103</v>
      </c>
      <c r="C185" s="38" t="s">
        <v>100</v>
      </c>
      <c r="D185" s="22">
        <v>0.6</v>
      </c>
      <c r="E185" s="19">
        <v>1.6</v>
      </c>
      <c r="F185" s="19">
        <f>$J185*(1/2)*2</f>
        <v>2.2999999999999998</v>
      </c>
      <c r="G185" s="19">
        <f t="shared" ref="G185:G199" si="114">($F185+$E185)/2</f>
        <v>1.95</v>
      </c>
      <c r="H185" s="22">
        <v>2.1</v>
      </c>
      <c r="I185" s="19">
        <v>2.5</v>
      </c>
      <c r="J185" s="19">
        <f t="shared" ref="J185:J199" si="115">($H185+$I185)/2</f>
        <v>2.2999999999999998</v>
      </c>
      <c r="K185" s="18">
        <f t="shared" ref="K185:K199" si="116">$G185*$J185</f>
        <v>4.4849999999999994</v>
      </c>
      <c r="L185" s="22">
        <v>49</v>
      </c>
      <c r="M185" s="19">
        <v>5</v>
      </c>
      <c r="N185" s="19">
        <f t="shared" si="96"/>
        <v>44</v>
      </c>
      <c r="O185" s="19">
        <f>VLOOKUP(D185,$H$2:I178,2,FALSE)</f>
        <v>0.72</v>
      </c>
      <c r="P185" s="18">
        <f>$K185*$N185</f>
        <v>197.33999999999997</v>
      </c>
      <c r="Q185" s="18">
        <f t="shared" ref="Q185:Q199" si="117">$P185-((PI()*((O185/2)^2))*$N185)</f>
        <v>179.42538205216954</v>
      </c>
      <c r="R185" s="19">
        <f t="shared" ref="R185:R199" si="118">P185-Q185</f>
        <v>17.914617947830436</v>
      </c>
    </row>
    <row r="186" spans="1:18" hidden="1" x14ac:dyDescent="0.3">
      <c r="A186" s="23"/>
      <c r="B186" s="38" t="s">
        <v>54</v>
      </c>
      <c r="C186" s="38"/>
      <c r="D186" s="22">
        <v>0.6</v>
      </c>
      <c r="E186" s="19">
        <v>1.4</v>
      </c>
      <c r="F186" s="19">
        <f t="shared" ref="F186:F189" si="119">$J186*(1/2)*2</f>
        <v>1.125</v>
      </c>
      <c r="G186" s="19">
        <f t="shared" si="114"/>
        <v>1.2625</v>
      </c>
      <c r="H186" s="22">
        <v>1</v>
      </c>
      <c r="I186" s="19">
        <v>1.25</v>
      </c>
      <c r="J186" s="19">
        <f>($H186+$I186)/2</f>
        <v>1.125</v>
      </c>
      <c r="K186" s="18">
        <f t="shared" si="116"/>
        <v>1.4203124999999999</v>
      </c>
      <c r="L186" s="22">
        <v>6</v>
      </c>
      <c r="M186" s="19">
        <v>2</v>
      </c>
      <c r="N186" s="19">
        <f t="shared" si="96"/>
        <v>4</v>
      </c>
      <c r="O186" s="19">
        <f>VLOOKUP(D186,$H$2:I178,2,FALSE)</f>
        <v>0.72</v>
      </c>
      <c r="P186" s="18">
        <f t="shared" ref="P186:P189" si="120">$K186*$N186</f>
        <v>5.6812499999999995</v>
      </c>
      <c r="Q186" s="18">
        <f t="shared" si="117"/>
        <v>4.0526483683790513</v>
      </c>
      <c r="R186" s="19">
        <f t="shared" si="118"/>
        <v>1.6286016316209482</v>
      </c>
    </row>
    <row r="187" spans="1:18" hidden="1" x14ac:dyDescent="0.3">
      <c r="A187" s="23"/>
      <c r="B187" s="38" t="s">
        <v>100</v>
      </c>
      <c r="C187" s="38" t="s">
        <v>105</v>
      </c>
      <c r="D187" s="22">
        <v>0.6</v>
      </c>
      <c r="E187" s="19">
        <v>1.6</v>
      </c>
      <c r="F187" s="19">
        <f t="shared" si="119"/>
        <v>2.75</v>
      </c>
      <c r="G187" s="19">
        <f t="shared" si="114"/>
        <v>2.1749999999999998</v>
      </c>
      <c r="H187" s="22">
        <v>2.5</v>
      </c>
      <c r="I187" s="19">
        <v>3</v>
      </c>
      <c r="J187" s="19">
        <f t="shared" si="115"/>
        <v>2.75</v>
      </c>
      <c r="K187" s="18">
        <f t="shared" si="116"/>
        <v>5.9812499999999993</v>
      </c>
      <c r="L187" s="22">
        <v>40</v>
      </c>
      <c r="M187" s="19">
        <v>5</v>
      </c>
      <c r="N187" s="19">
        <f t="shared" si="96"/>
        <v>35</v>
      </c>
      <c r="O187" s="19">
        <f>VLOOKUP(D187,$H$2:I178,2,FALSE)</f>
        <v>0.72</v>
      </c>
      <c r="P187" s="18">
        <f t="shared" si="120"/>
        <v>209.34374999999997</v>
      </c>
      <c r="Q187" s="18">
        <f t="shared" si="117"/>
        <v>195.09348572331666</v>
      </c>
      <c r="R187" s="19">
        <f t="shared" si="118"/>
        <v>14.250264276683311</v>
      </c>
    </row>
    <row r="188" spans="1:18" hidden="1" x14ac:dyDescent="0.3">
      <c r="A188" s="23"/>
      <c r="B188" s="38" t="s">
        <v>55</v>
      </c>
      <c r="C188" s="38"/>
      <c r="D188" s="22">
        <v>0.6</v>
      </c>
      <c r="E188" s="19">
        <v>1.4</v>
      </c>
      <c r="F188" s="19">
        <f t="shared" si="119"/>
        <v>1.125</v>
      </c>
      <c r="G188" s="19">
        <f t="shared" si="114"/>
        <v>1.2625</v>
      </c>
      <c r="H188" s="22">
        <v>1</v>
      </c>
      <c r="I188" s="19">
        <v>1.25</v>
      </c>
      <c r="J188" s="19">
        <f t="shared" si="115"/>
        <v>1.125</v>
      </c>
      <c r="K188" s="18">
        <f t="shared" si="116"/>
        <v>1.4203124999999999</v>
      </c>
      <c r="L188" s="22">
        <v>6</v>
      </c>
      <c r="M188" s="19">
        <v>2</v>
      </c>
      <c r="N188" s="19">
        <f t="shared" si="96"/>
        <v>4</v>
      </c>
      <c r="O188" s="19">
        <f>VLOOKUP(D188,$H$2:I178,2,FALSE)</f>
        <v>0.72</v>
      </c>
      <c r="P188" s="18">
        <f t="shared" si="120"/>
        <v>5.6812499999999995</v>
      </c>
      <c r="Q188" s="18">
        <f t="shared" si="117"/>
        <v>4.0526483683790513</v>
      </c>
      <c r="R188" s="19">
        <f t="shared" si="118"/>
        <v>1.6286016316209482</v>
      </c>
    </row>
    <row r="189" spans="1:18" hidden="1" x14ac:dyDescent="0.3">
      <c r="A189" s="23"/>
      <c r="B189" s="38" t="s">
        <v>105</v>
      </c>
      <c r="C189" s="38" t="s">
        <v>97</v>
      </c>
      <c r="D189" s="22">
        <v>0.6</v>
      </c>
      <c r="E189" s="19">
        <v>1.6</v>
      </c>
      <c r="F189" s="19">
        <f t="shared" si="119"/>
        <v>3.25</v>
      </c>
      <c r="G189" s="19">
        <f t="shared" si="114"/>
        <v>2.4249999999999998</v>
      </c>
      <c r="H189" s="22">
        <v>3</v>
      </c>
      <c r="I189" s="19">
        <v>3.5</v>
      </c>
      <c r="J189" s="19">
        <f t="shared" si="115"/>
        <v>3.25</v>
      </c>
      <c r="K189" s="18">
        <f t="shared" si="116"/>
        <v>7.8812499999999996</v>
      </c>
      <c r="L189" s="22">
        <v>63</v>
      </c>
      <c r="M189" s="19">
        <v>5</v>
      </c>
      <c r="N189" s="19">
        <f t="shared" si="96"/>
        <v>58</v>
      </c>
      <c r="O189" s="19">
        <f>VLOOKUP(D189,$H$2:I178,2,FALSE)</f>
        <v>0.72</v>
      </c>
      <c r="P189" s="18">
        <f t="shared" si="120"/>
        <v>457.11249999999995</v>
      </c>
      <c r="Q189" s="18">
        <f t="shared" si="117"/>
        <v>433.49777634149621</v>
      </c>
      <c r="R189" s="19">
        <f t="shared" si="118"/>
        <v>23.614723658503749</v>
      </c>
    </row>
    <row r="190" spans="1:18" hidden="1" x14ac:dyDescent="0.3">
      <c r="A190" s="76"/>
      <c r="B190" s="35"/>
      <c r="C190" s="35"/>
      <c r="D190" s="36"/>
      <c r="E190" s="37"/>
      <c r="F190" s="37"/>
      <c r="G190" s="37"/>
      <c r="H190" s="36"/>
      <c r="I190" s="37"/>
      <c r="J190" s="37"/>
      <c r="K190" s="37"/>
      <c r="L190" s="36" t="s">
        <v>58</v>
      </c>
      <c r="M190" s="37"/>
      <c r="N190" s="19"/>
      <c r="O190" s="19"/>
      <c r="P190" s="37">
        <f>SUBTOTAL(9,P184:P189)</f>
        <v>875.15874999999983</v>
      </c>
      <c r="Q190" s="37">
        <f>SUBTOTAL(9,Q184:Q189)</f>
        <v>816.1219408537404</v>
      </c>
      <c r="R190" s="37">
        <f t="shared" si="118"/>
        <v>59.036809146259429</v>
      </c>
    </row>
    <row r="191" spans="1:18" hidden="1" x14ac:dyDescent="0.3">
      <c r="A191" s="49" t="s">
        <v>139</v>
      </c>
      <c r="B191" s="50"/>
      <c r="C191" s="50"/>
      <c r="D191" s="51"/>
      <c r="E191" s="51"/>
      <c r="F191" s="51"/>
      <c r="G191" s="51"/>
      <c r="H191" s="51"/>
      <c r="I191" s="51"/>
      <c r="J191" s="51"/>
      <c r="K191" s="52"/>
      <c r="L191" s="51"/>
      <c r="M191" s="51"/>
      <c r="N191" s="51"/>
      <c r="O191" s="51"/>
      <c r="P191" s="52"/>
      <c r="Q191" s="52"/>
      <c r="R191" s="51"/>
    </row>
    <row r="192" spans="1:18" hidden="1" x14ac:dyDescent="0.3">
      <c r="A192" s="23"/>
      <c r="B192" s="38" t="s">
        <v>110</v>
      </c>
      <c r="C192" s="38" t="s">
        <v>103</v>
      </c>
      <c r="D192" s="22">
        <v>0.6</v>
      </c>
      <c r="E192" s="19">
        <v>1.6</v>
      </c>
      <c r="F192" s="19">
        <f t="shared" ref="F192:F194" si="121">$J192*(1/2)*2</f>
        <v>2.0499999999999998</v>
      </c>
      <c r="G192" s="19">
        <f t="shared" si="114"/>
        <v>1.825</v>
      </c>
      <c r="H192" s="22">
        <v>2</v>
      </c>
      <c r="I192" s="19">
        <v>2.1</v>
      </c>
      <c r="J192" s="19">
        <f t="shared" si="115"/>
        <v>2.0499999999999998</v>
      </c>
      <c r="K192" s="18">
        <f t="shared" si="116"/>
        <v>3.7412499999999995</v>
      </c>
      <c r="L192" s="22">
        <v>80</v>
      </c>
      <c r="M192" s="19">
        <v>5</v>
      </c>
      <c r="N192" s="19">
        <f t="shared" si="96"/>
        <v>75</v>
      </c>
      <c r="O192" s="19">
        <f>VLOOKUP(D192,$H$2:I178,2,FALSE)</f>
        <v>0.72</v>
      </c>
      <c r="P192" s="18">
        <f t="shared" ref="P192:P194" si="122">$K192*$N192</f>
        <v>280.59374999999994</v>
      </c>
      <c r="Q192" s="18">
        <f t="shared" si="117"/>
        <v>250.05746940710716</v>
      </c>
      <c r="R192" s="19">
        <f t="shared" si="118"/>
        <v>30.53628059289278</v>
      </c>
    </row>
    <row r="193" spans="1:19" hidden="1" x14ac:dyDescent="0.3">
      <c r="A193" s="23"/>
      <c r="B193" s="38" t="s">
        <v>54</v>
      </c>
      <c r="C193" s="38"/>
      <c r="D193" s="22">
        <v>0.6</v>
      </c>
      <c r="E193" s="19">
        <v>1.4</v>
      </c>
      <c r="F193" s="19">
        <f t="shared" si="121"/>
        <v>1.125</v>
      </c>
      <c r="G193" s="19">
        <f t="shared" si="114"/>
        <v>1.2625</v>
      </c>
      <c r="H193" s="22">
        <v>1</v>
      </c>
      <c r="I193" s="19">
        <v>1.25</v>
      </c>
      <c r="J193" s="19">
        <f t="shared" si="115"/>
        <v>1.125</v>
      </c>
      <c r="K193" s="18">
        <f t="shared" si="116"/>
        <v>1.4203124999999999</v>
      </c>
      <c r="L193" s="22">
        <v>6</v>
      </c>
      <c r="M193" s="19">
        <v>2</v>
      </c>
      <c r="N193" s="19">
        <f t="shared" si="96"/>
        <v>4</v>
      </c>
      <c r="O193" s="19">
        <f>VLOOKUP(D193,$H$2:I178,2,FALSE)</f>
        <v>0.72</v>
      </c>
      <c r="P193" s="18">
        <f t="shared" si="122"/>
        <v>5.6812499999999995</v>
      </c>
      <c r="Q193" s="18">
        <f t="shared" si="117"/>
        <v>4.0526483683790513</v>
      </c>
      <c r="R193" s="19">
        <f t="shared" si="118"/>
        <v>1.6286016316209482</v>
      </c>
    </row>
    <row r="194" spans="1:19" hidden="1" x14ac:dyDescent="0.3">
      <c r="A194" s="23"/>
      <c r="B194" s="38" t="s">
        <v>55</v>
      </c>
      <c r="C194" s="38"/>
      <c r="D194" s="22">
        <v>0.6</v>
      </c>
      <c r="E194" s="19">
        <v>1.4</v>
      </c>
      <c r="F194" s="19">
        <f t="shared" si="121"/>
        <v>1.125</v>
      </c>
      <c r="G194" s="19">
        <f t="shared" si="114"/>
        <v>1.2625</v>
      </c>
      <c r="H194" s="22">
        <v>1</v>
      </c>
      <c r="I194" s="19">
        <v>1.25</v>
      </c>
      <c r="J194" s="19">
        <f t="shared" si="115"/>
        <v>1.125</v>
      </c>
      <c r="K194" s="18">
        <f t="shared" si="116"/>
        <v>1.4203124999999999</v>
      </c>
      <c r="L194" s="22">
        <v>11</v>
      </c>
      <c r="M194" s="19">
        <v>2</v>
      </c>
      <c r="N194" s="19">
        <f t="shared" si="96"/>
        <v>9</v>
      </c>
      <c r="O194" s="19">
        <f>VLOOKUP(D194,$H$2:I178,2,FALSE)</f>
        <v>0.72</v>
      </c>
      <c r="P194" s="18">
        <f t="shared" si="122"/>
        <v>12.782812499999999</v>
      </c>
      <c r="Q194" s="18">
        <f t="shared" si="117"/>
        <v>9.1184588288528641</v>
      </c>
      <c r="R194" s="19">
        <f t="shared" si="118"/>
        <v>3.6643536711471345</v>
      </c>
    </row>
    <row r="195" spans="1:19" hidden="1" x14ac:dyDescent="0.3">
      <c r="A195" s="76"/>
      <c r="B195" s="35"/>
      <c r="C195" s="35"/>
      <c r="D195" s="36"/>
      <c r="E195" s="37"/>
      <c r="F195" s="37"/>
      <c r="G195" s="37"/>
      <c r="H195" s="36"/>
      <c r="I195" s="37"/>
      <c r="J195" s="37"/>
      <c r="K195" s="37"/>
      <c r="L195" s="36" t="s">
        <v>58</v>
      </c>
      <c r="M195" s="37"/>
      <c r="N195" s="19"/>
      <c r="O195" s="19"/>
      <c r="P195" s="37">
        <f>SUBTOTAL(9,P191:P194)</f>
        <v>299.0578124999999</v>
      </c>
      <c r="Q195" s="37">
        <f>SUBTOTAL(9,Q191:Q194)</f>
        <v>263.22857660433908</v>
      </c>
      <c r="R195" s="37">
        <f t="shared" ref="R195" si="123">P195-Q195</f>
        <v>35.829235895660815</v>
      </c>
    </row>
    <row r="196" spans="1:19" hidden="1" x14ac:dyDescent="0.3">
      <c r="A196" s="49" t="s">
        <v>140</v>
      </c>
      <c r="B196" s="50"/>
      <c r="C196" s="50"/>
      <c r="D196" s="51"/>
      <c r="E196" s="51"/>
      <c r="F196" s="51"/>
      <c r="G196" s="51"/>
      <c r="H196" s="51"/>
      <c r="I196" s="51"/>
      <c r="J196" s="51"/>
      <c r="K196" s="52"/>
      <c r="L196" s="51"/>
      <c r="M196" s="51"/>
      <c r="N196" s="51"/>
      <c r="O196" s="51"/>
      <c r="P196" s="52"/>
      <c r="Q196" s="52"/>
      <c r="R196" s="51"/>
    </row>
    <row r="197" spans="1:19" hidden="1" x14ac:dyDescent="0.3">
      <c r="A197" s="23"/>
      <c r="B197" s="38" t="s">
        <v>109</v>
      </c>
      <c r="C197" s="38" t="s">
        <v>100</v>
      </c>
      <c r="D197" s="22">
        <v>0.6</v>
      </c>
      <c r="E197" s="19">
        <v>1.6</v>
      </c>
      <c r="F197" s="19">
        <f t="shared" ref="F197:F199" si="124">$D197+1</f>
        <v>1.6</v>
      </c>
      <c r="G197" s="19">
        <f t="shared" si="114"/>
        <v>1.6</v>
      </c>
      <c r="H197" s="22">
        <v>2</v>
      </c>
      <c r="I197" s="19">
        <v>2.5</v>
      </c>
      <c r="J197" s="19">
        <f t="shared" si="115"/>
        <v>2.25</v>
      </c>
      <c r="K197" s="18">
        <f t="shared" si="116"/>
        <v>3.6</v>
      </c>
      <c r="L197" s="22">
        <v>63</v>
      </c>
      <c r="M197" s="19">
        <v>5</v>
      </c>
      <c r="N197" s="19">
        <f t="shared" si="96"/>
        <v>58</v>
      </c>
      <c r="O197" s="19">
        <f>VLOOKUP(D197,$H$2:I178,2,FALSE)</f>
        <v>0.72</v>
      </c>
      <c r="P197" s="18">
        <f t="shared" ref="P197:P199" si="125">$K197*$N197</f>
        <v>208.8</v>
      </c>
      <c r="Q197" s="18">
        <f t="shared" si="117"/>
        <v>185.18527634149626</v>
      </c>
      <c r="R197" s="19">
        <f t="shared" si="118"/>
        <v>23.614723658503749</v>
      </c>
    </row>
    <row r="198" spans="1:19" hidden="1" x14ac:dyDescent="0.3">
      <c r="A198" s="23"/>
      <c r="B198" s="38" t="s">
        <v>54</v>
      </c>
      <c r="C198" s="38"/>
      <c r="D198" s="22">
        <v>0.6</v>
      </c>
      <c r="E198" s="19">
        <v>1.4</v>
      </c>
      <c r="F198" s="19">
        <f t="shared" si="124"/>
        <v>1.6</v>
      </c>
      <c r="G198" s="19">
        <f t="shared" si="114"/>
        <v>1.5</v>
      </c>
      <c r="H198" s="22">
        <v>1</v>
      </c>
      <c r="I198" s="19">
        <v>1.25</v>
      </c>
      <c r="J198" s="19">
        <f t="shared" si="115"/>
        <v>1.125</v>
      </c>
      <c r="K198" s="18">
        <f t="shared" si="116"/>
        <v>1.6875</v>
      </c>
      <c r="L198" s="22">
        <v>6</v>
      </c>
      <c r="M198" s="19">
        <v>2</v>
      </c>
      <c r="N198" s="19">
        <f t="shared" si="96"/>
        <v>4</v>
      </c>
      <c r="O198" s="19">
        <f>VLOOKUP(D198,$H$2:I178,2,FALSE)</f>
        <v>0.72</v>
      </c>
      <c r="P198" s="18">
        <f t="shared" si="125"/>
        <v>6.75</v>
      </c>
      <c r="Q198" s="18">
        <f t="shared" si="117"/>
        <v>5.1213983683790509</v>
      </c>
      <c r="R198" s="19">
        <f t="shared" si="118"/>
        <v>1.6286016316209491</v>
      </c>
    </row>
    <row r="199" spans="1:19" hidden="1" x14ac:dyDescent="0.3">
      <c r="A199" s="23"/>
      <c r="B199" s="38" t="s">
        <v>55</v>
      </c>
      <c r="C199" s="38"/>
      <c r="D199" s="22">
        <v>0.6</v>
      </c>
      <c r="E199" s="19">
        <v>1.4</v>
      </c>
      <c r="F199" s="19">
        <f t="shared" si="124"/>
        <v>1.6</v>
      </c>
      <c r="G199" s="19">
        <f t="shared" si="114"/>
        <v>1.5</v>
      </c>
      <c r="H199" s="22">
        <v>1</v>
      </c>
      <c r="I199" s="19">
        <v>1.25</v>
      </c>
      <c r="J199" s="19">
        <f t="shared" si="115"/>
        <v>1.125</v>
      </c>
      <c r="K199" s="18">
        <f t="shared" si="116"/>
        <v>1.6875</v>
      </c>
      <c r="L199" s="22">
        <v>9</v>
      </c>
      <c r="M199" s="19">
        <v>2</v>
      </c>
      <c r="N199" s="19">
        <f t="shared" si="96"/>
        <v>7</v>
      </c>
      <c r="O199" s="19">
        <f>VLOOKUP(D199,$H$2:I178,2,FALSE)</f>
        <v>0.72</v>
      </c>
      <c r="P199" s="18">
        <f t="shared" si="125"/>
        <v>11.8125</v>
      </c>
      <c r="Q199" s="18">
        <f t="shared" si="117"/>
        <v>8.96244714466334</v>
      </c>
      <c r="R199" s="19">
        <f t="shared" si="118"/>
        <v>2.85005285533666</v>
      </c>
    </row>
    <row r="200" spans="1:19" hidden="1" x14ac:dyDescent="0.3">
      <c r="A200" s="23"/>
      <c r="B200" s="38"/>
      <c r="C200" s="38"/>
      <c r="D200" s="36"/>
      <c r="E200" s="37"/>
      <c r="F200" s="37"/>
      <c r="G200" s="37"/>
      <c r="H200" s="36"/>
      <c r="I200" s="37"/>
      <c r="J200" s="37"/>
      <c r="K200" s="37"/>
      <c r="L200" s="36" t="s">
        <v>58</v>
      </c>
      <c r="M200" s="37"/>
      <c r="N200" s="19"/>
      <c r="O200" s="19"/>
      <c r="P200" s="37">
        <f>SUBTOTAL(9,P196:P199)</f>
        <v>227.36250000000001</v>
      </c>
      <c r="Q200" s="37">
        <f>SUBTOTAL(9,Q196:Q199)</f>
        <v>199.26912185453867</v>
      </c>
      <c r="R200" s="37">
        <f t="shared" ref="R200" si="126">P200-Q200</f>
        <v>28.093378145461344</v>
      </c>
    </row>
    <row r="201" spans="1:19" s="55" customFormat="1" ht="15.6" hidden="1" x14ac:dyDescent="0.3">
      <c r="A201" s="211" t="s">
        <v>153</v>
      </c>
      <c r="B201" s="212"/>
      <c r="C201" s="212"/>
      <c r="D201" s="212"/>
      <c r="E201" s="212"/>
      <c r="F201" s="212"/>
      <c r="G201" s="212"/>
      <c r="H201" s="212"/>
      <c r="I201" s="212"/>
      <c r="J201" s="212"/>
      <c r="K201" s="212"/>
      <c r="L201" s="212"/>
      <c r="M201" s="212"/>
      <c r="N201" s="212"/>
      <c r="O201" s="213"/>
      <c r="P201" s="70">
        <f>SUBTOTAL(9,P179:P200)</f>
        <v>1559.2040625</v>
      </c>
      <c r="Q201" s="70">
        <f>SUBTOTAL(9,Q179:Q200)</f>
        <v>1428.1016311545136</v>
      </c>
      <c r="R201" s="70">
        <f>P201-Q201</f>
        <v>131.10243134548637</v>
      </c>
    </row>
    <row r="202" spans="1:19" x14ac:dyDescent="0.3">
      <c r="A202" s="9"/>
      <c r="B202" s="71"/>
      <c r="C202" s="7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72"/>
      <c r="O202" s="72"/>
      <c r="P202" s="31"/>
      <c r="Q202" s="31"/>
      <c r="R202" s="31"/>
      <c r="S202" s="73"/>
    </row>
    <row r="203" spans="1:19" s="55" customFormat="1" ht="15.6" x14ac:dyDescent="0.3">
      <c r="A203" s="211" t="s">
        <v>61</v>
      </c>
      <c r="B203" s="212"/>
      <c r="C203" s="212"/>
      <c r="D203" s="212"/>
      <c r="E203" s="212"/>
      <c r="F203" s="212"/>
      <c r="G203" s="212"/>
      <c r="H203" s="212"/>
      <c r="I203" s="212"/>
      <c r="J203" s="212"/>
      <c r="K203" s="212"/>
      <c r="L203" s="212"/>
      <c r="M203" s="212"/>
      <c r="N203" s="212"/>
      <c r="O203" s="213"/>
      <c r="P203" s="70">
        <f>SUBTOTAL(9,P110:P142)</f>
        <v>2780.2654687500003</v>
      </c>
      <c r="Q203" s="70">
        <f>SUBTOTAL(9,Q110:Q142)</f>
        <v>2437.693639431955</v>
      </c>
      <c r="R203" s="70">
        <f>P203-Q203</f>
        <v>342.57182931804527</v>
      </c>
    </row>
    <row r="206" spans="1:19" x14ac:dyDescent="0.3">
      <c r="E206" s="32" t="s">
        <v>83</v>
      </c>
    </row>
  </sheetData>
  <mergeCells count="6">
    <mergeCell ref="A1:R1"/>
    <mergeCell ref="A201:O201"/>
    <mergeCell ref="A178:O178"/>
    <mergeCell ref="A203:O203"/>
    <mergeCell ref="A142:O142"/>
    <mergeCell ref="A108:O108"/>
  </mergeCells>
  <phoneticPr fontId="16" type="noConversion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6"/>
  <dimension ref="A1:S24"/>
  <sheetViews>
    <sheetView zoomScale="80" zoomScaleNormal="80" workbookViewId="0">
      <selection activeCell="Q6" sqref="Q6"/>
    </sheetView>
  </sheetViews>
  <sheetFormatPr defaultColWidth="9.109375" defaultRowHeight="20.100000000000001" customHeight="1" x14ac:dyDescent="0.3"/>
  <cols>
    <col min="1" max="1" width="15.109375" style="94" bestFit="1" customWidth="1"/>
    <col min="2" max="2" width="35.6640625" style="94" bestFit="1" customWidth="1"/>
    <col min="3" max="4" width="26.6640625" style="94" customWidth="1"/>
    <col min="5" max="6" width="14.6640625" style="88" customWidth="1"/>
    <col min="7" max="7" width="9.88671875" style="127" customWidth="1"/>
    <col min="8" max="10" width="13.88671875" style="127" customWidth="1"/>
    <col min="11" max="11" width="11.44140625" style="127" bestFit="1" customWidth="1"/>
    <col min="12" max="12" width="10.88671875" style="127" bestFit="1" customWidth="1"/>
    <col min="13" max="13" width="16.44140625" style="127" bestFit="1" customWidth="1"/>
    <col min="14" max="14" width="16.44140625" style="127" hidden="1" customWidth="1"/>
    <col min="15" max="15" width="17.109375" style="127" customWidth="1"/>
    <col min="16" max="16" width="15.88671875" style="127" bestFit="1" customWidth="1"/>
    <col min="17" max="17" width="19.5546875" style="127" bestFit="1" customWidth="1"/>
    <col min="18" max="18" width="15.6640625" style="127" bestFit="1" customWidth="1"/>
    <col min="19" max="19" width="18.109375" style="88" bestFit="1" customWidth="1"/>
    <col min="20" max="20" width="9.109375" style="88"/>
    <col min="21" max="21" width="10" style="88" bestFit="1" customWidth="1"/>
    <col min="22" max="16384" width="9.109375" style="88"/>
  </cols>
  <sheetData>
    <row r="1" spans="1:19" ht="20.100000000000001" customHeight="1" thickBot="1" x14ac:dyDescent="0.35">
      <c r="A1" s="214" t="s">
        <v>62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6"/>
    </row>
    <row r="2" spans="1:19" ht="20.100000000000001" customHeight="1" thickBot="1" x14ac:dyDescent="0.35"/>
    <row r="3" spans="1:19" s="16" customFormat="1" ht="20.100000000000001" customHeight="1" thickBot="1" x14ac:dyDescent="0.35">
      <c r="A3" s="236" t="s">
        <v>63</v>
      </c>
      <c r="B3" s="237"/>
      <c r="C3" s="237"/>
      <c r="D3" s="238"/>
      <c r="E3" s="217" t="s">
        <v>79</v>
      </c>
      <c r="F3" s="218"/>
      <c r="G3" s="230" t="s">
        <v>64</v>
      </c>
      <c r="H3" s="231"/>
      <c r="I3" s="231"/>
      <c r="J3" s="231"/>
      <c r="K3" s="232"/>
      <c r="L3" s="227" t="s">
        <v>65</v>
      </c>
      <c r="M3" s="228"/>
      <c r="N3" s="228"/>
      <c r="O3" s="228"/>
      <c r="P3" s="228"/>
      <c r="Q3" s="228"/>
      <c r="R3" s="229"/>
    </row>
    <row r="4" spans="1:19" s="16" customFormat="1" ht="20.100000000000001" customHeight="1" thickBot="1" x14ac:dyDescent="0.35">
      <c r="A4" s="239"/>
      <c r="B4" s="240"/>
      <c r="C4" s="240"/>
      <c r="D4" s="241"/>
      <c r="E4" s="219"/>
      <c r="F4" s="220"/>
      <c r="G4" s="233"/>
      <c r="H4" s="234"/>
      <c r="I4" s="234"/>
      <c r="J4" s="234"/>
      <c r="K4" s="235"/>
      <c r="L4" s="224" t="s">
        <v>66</v>
      </c>
      <c r="M4" s="225"/>
      <c r="N4" s="225"/>
      <c r="O4" s="226"/>
      <c r="P4" s="224" t="s">
        <v>67</v>
      </c>
      <c r="Q4" s="225"/>
      <c r="R4" s="226"/>
    </row>
    <row r="5" spans="1:19" s="16" customFormat="1" ht="39.6" x14ac:dyDescent="0.3">
      <c r="A5" s="130" t="s">
        <v>200</v>
      </c>
      <c r="B5" s="131" t="s">
        <v>68</v>
      </c>
      <c r="C5" s="131" t="s">
        <v>69</v>
      </c>
      <c r="D5" s="131" t="s">
        <v>28</v>
      </c>
      <c r="E5" s="132" t="s">
        <v>81</v>
      </c>
      <c r="F5" s="133" t="s">
        <v>80</v>
      </c>
      <c r="G5" s="132" t="s">
        <v>78</v>
      </c>
      <c r="H5" s="132" t="s">
        <v>82</v>
      </c>
      <c r="I5" s="132" t="s">
        <v>70</v>
      </c>
      <c r="J5" s="132" t="s">
        <v>230</v>
      </c>
      <c r="K5" s="132" t="s">
        <v>231</v>
      </c>
      <c r="L5" s="132" t="s">
        <v>71</v>
      </c>
      <c r="M5" s="132" t="s">
        <v>232</v>
      </c>
      <c r="N5" s="132" t="s">
        <v>72</v>
      </c>
      <c r="O5" s="132" t="s">
        <v>73</v>
      </c>
      <c r="P5" s="132" t="s">
        <v>74</v>
      </c>
      <c r="Q5" s="132" t="s">
        <v>75</v>
      </c>
      <c r="R5" s="132" t="s">
        <v>76</v>
      </c>
    </row>
    <row r="6" spans="1:19" ht="13.8" x14ac:dyDescent="0.3">
      <c r="A6" s="129" t="s">
        <v>77</v>
      </c>
      <c r="B6" s="21" t="s">
        <v>175</v>
      </c>
      <c r="C6" s="21" t="s">
        <v>212</v>
      </c>
      <c r="D6" s="21" t="s">
        <v>246</v>
      </c>
      <c r="E6" s="125">
        <v>29.85</v>
      </c>
      <c r="F6" s="125">
        <v>1159.8499999999999</v>
      </c>
      <c r="G6" s="126"/>
      <c r="H6" s="126"/>
      <c r="I6" s="126">
        <v>5603.77</v>
      </c>
      <c r="J6" s="126">
        <f>I6*0.15</f>
        <v>840.56550000000004</v>
      </c>
      <c r="K6" s="126">
        <f>I6*0.04</f>
        <v>224.15080000000003</v>
      </c>
      <c r="L6" s="125">
        <v>591.28</v>
      </c>
      <c r="M6" s="125">
        <v>2.5</v>
      </c>
      <c r="N6" s="125">
        <v>0</v>
      </c>
      <c r="O6" s="125">
        <f t="shared" ref="O6" si="0">L6*(M6+N6)</f>
        <v>1478.1999999999998</v>
      </c>
      <c r="P6" s="125">
        <v>2.5</v>
      </c>
      <c r="Q6" s="125">
        <f>L6*P6</f>
        <v>1478.1999999999998</v>
      </c>
      <c r="R6" s="125">
        <f>Q6*0.08</f>
        <v>118.25599999999999</v>
      </c>
    </row>
    <row r="7" spans="1:19" s="87" customFormat="1" ht="20.100000000000001" customHeight="1" x14ac:dyDescent="0.3">
      <c r="A7" s="221" t="s">
        <v>201</v>
      </c>
      <c r="B7" s="222"/>
      <c r="C7" s="222"/>
      <c r="D7" s="223"/>
      <c r="E7" s="134">
        <f>SUM(E6:E6)</f>
        <v>29.85</v>
      </c>
      <c r="F7" s="134">
        <f>SUM(F6:F6)</f>
        <v>1159.8499999999999</v>
      </c>
      <c r="G7" s="134"/>
      <c r="H7" s="134"/>
      <c r="I7" s="134">
        <f>SUM(I6:I6)</f>
        <v>5603.77</v>
      </c>
      <c r="J7" s="134">
        <f>SUM(J6:J6)</f>
        <v>840.56550000000004</v>
      </c>
      <c r="K7" s="134">
        <f>SUM(K6:K6)</f>
        <v>224.15080000000003</v>
      </c>
      <c r="L7" s="134"/>
      <c r="M7" s="134"/>
      <c r="N7" s="134"/>
      <c r="O7" s="134">
        <f>SUM(O6:O6)</f>
        <v>1478.1999999999998</v>
      </c>
      <c r="P7" s="134"/>
      <c r="Q7" s="134"/>
      <c r="R7" s="134">
        <f>SUM(R6:R6)</f>
        <v>118.25599999999999</v>
      </c>
    </row>
    <row r="8" spans="1:19" ht="20.100000000000001" customHeight="1" x14ac:dyDescent="0.3">
      <c r="S8" s="128"/>
    </row>
    <row r="14" spans="1:19" ht="20.100000000000001" customHeight="1" x14ac:dyDescent="0.3">
      <c r="S14" s="128"/>
    </row>
    <row r="15" spans="1:19" ht="20.100000000000001" customHeight="1" x14ac:dyDescent="0.3">
      <c r="S15" s="128"/>
    </row>
    <row r="24" spans="19:19" ht="20.100000000000001" customHeight="1" x14ac:dyDescent="0.3">
      <c r="S24" s="128"/>
    </row>
  </sheetData>
  <mergeCells count="8">
    <mergeCell ref="A1:R1"/>
    <mergeCell ref="E3:F4"/>
    <mergeCell ref="A7:D7"/>
    <mergeCell ref="P4:R4"/>
    <mergeCell ref="L4:O4"/>
    <mergeCell ref="L3:R3"/>
    <mergeCell ref="G3:K4"/>
    <mergeCell ref="A3:D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Capa Planilha</vt:lpstr>
      <vt:lpstr>Planilha Orcamentaria 2024</vt:lpstr>
      <vt:lpstr>Memoria Escavação</vt:lpstr>
      <vt:lpstr>Memoria Pavimentos</vt:lpstr>
      <vt:lpstr>'Capa Planilha'!Area_de_impressao</vt:lpstr>
      <vt:lpstr>'Planilha Orcamentaria 2024'!Area_de_impressao</vt:lpstr>
      <vt:lpstr>'Planilha Orcamentaria 2024'!Titulos_de_impressao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Roberto de Oliveira</dc:creator>
  <cp:lastModifiedBy>Luiz Gustavo Camarani Toledo</cp:lastModifiedBy>
  <cp:lastPrinted>2024-05-28T19:18:08Z</cp:lastPrinted>
  <dcterms:created xsi:type="dcterms:W3CDTF">2019-11-21T14:43:20Z</dcterms:created>
  <dcterms:modified xsi:type="dcterms:W3CDTF">2024-09-03T12:50:47Z</dcterms:modified>
</cp:coreProperties>
</file>